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tanjar\Documents\TANJA\JAVNA NAROČILA\2025\Sončna elektrarna\JN SE DUK\OBJAVA_obrazci\"/>
    </mc:Choice>
  </mc:AlternateContent>
  <xr:revisionPtr revIDLastSave="0" documentId="8_{97965C52-7344-41F2-AB58-80885F2D6486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REKAPITULACIJA_SKUPNA" sheetId="9" r:id="rId1"/>
    <sheet name="1_Stikalni sestavi" sheetId="8" r:id="rId2"/>
    <sheet name="2_AC del" sheetId="4" r:id="rId3"/>
    <sheet name="3_DC del" sheetId="5" r:id="rId4"/>
    <sheet name="3a Popis podkonstrukcije 1&amp;5" sheetId="11" r:id="rId5"/>
    <sheet name="3b Popis podkonstrukcije 3&amp;4" sheetId="12" r:id="rId6"/>
    <sheet name="4_Ozemljitve in strelovod" sheetId="6" r:id="rId7"/>
    <sheet name="5_Ostalo" sheetId="7" r:id="rId8"/>
    <sheet name="6_Gradbena dela" sheetId="10" r:id="rId9"/>
    <sheet name="7_ Dodatna dela" sheetId="13" r:id="rId10"/>
  </sheets>
  <definedNames>
    <definedName name="_xlnm.Print_Area" localSheetId="1">'1_Stikalni sestavi'!$A$1:$F$163</definedName>
    <definedName name="_xlnm.Print_Area" localSheetId="2">'2_AC del'!$A$1:$F$80</definedName>
    <definedName name="_xlnm.Print_Area" localSheetId="3">'3_DC del'!$A$1:$F$119</definedName>
    <definedName name="_xlnm.Print_Area" localSheetId="6">'4_Ozemljitve in strelovod'!$A$1:$F$67</definedName>
    <definedName name="_xlnm.Print_Area" localSheetId="7">'5_Ostalo'!$A$1:$F$69</definedName>
    <definedName name="_xlnm.Print_Area" localSheetId="8">'6_Gradbena dela'!$A$1:$F$70</definedName>
    <definedName name="_xlnm.Print_Titles" localSheetId="2">'2_AC del'!$25:$27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9" l="1"/>
  <c r="F19" i="9"/>
  <c r="F23" i="13"/>
  <c r="F21" i="13"/>
  <c r="F61" i="7"/>
  <c r="F63" i="7"/>
  <c r="F65" i="7"/>
  <c r="F57" i="7"/>
  <c r="F59" i="7"/>
  <c r="F55" i="7"/>
  <c r="F93" i="5"/>
  <c r="F52" i="5"/>
  <c r="F53" i="5"/>
  <c r="F55" i="5"/>
  <c r="F57" i="5"/>
  <c r="F59" i="5"/>
  <c r="F61" i="5"/>
  <c r="F63" i="5"/>
  <c r="F65" i="5"/>
  <c r="F67" i="5"/>
  <c r="F69" i="5"/>
  <c r="F71" i="5"/>
  <c r="F49" i="4"/>
  <c r="F125" i="8"/>
  <c r="F126" i="8"/>
  <c r="F127" i="8"/>
  <c r="F128" i="8" s="1"/>
  <c r="F138" i="8"/>
  <c r="F137" i="8"/>
  <c r="F135" i="8"/>
  <c r="F134" i="8"/>
  <c r="F133" i="8"/>
  <c r="F132" i="8"/>
  <c r="F149" i="8"/>
  <c r="F148" i="8"/>
  <c r="F146" i="8"/>
  <c r="F145" i="8"/>
  <c r="F144" i="8"/>
  <c r="F143" i="8"/>
  <c r="F139" i="8" l="1"/>
  <c r="F150" i="8"/>
  <c r="F68" i="10"/>
  <c r="F66" i="10"/>
  <c r="F37" i="10" l="1"/>
  <c r="F35" i="10"/>
  <c r="F36" i="10"/>
  <c r="F31" i="7"/>
  <c r="F53" i="7"/>
  <c r="F111" i="5"/>
  <c r="F78" i="4"/>
  <c r="F71" i="4"/>
  <c r="F88" i="8"/>
  <c r="F107" i="8"/>
  <c r="F61" i="8"/>
  <c r="F60" i="8"/>
  <c r="F59" i="8"/>
  <c r="F58" i="8"/>
  <c r="F57" i="8"/>
  <c r="F56" i="8"/>
  <c r="F55" i="8"/>
  <c r="F54" i="8"/>
  <c r="F53" i="8"/>
  <c r="F52" i="8"/>
  <c r="F69" i="8"/>
  <c r="F83" i="8"/>
  <c r="F84" i="8"/>
  <c r="F51" i="7"/>
  <c r="F64" i="10"/>
  <c r="F62" i="10"/>
  <c r="F60" i="10"/>
  <c r="F58" i="10"/>
  <c r="F56" i="10"/>
  <c r="F46" i="10"/>
  <c r="F44" i="10"/>
  <c r="F70" i="10" l="1"/>
  <c r="F34" i="4"/>
  <c r="F37" i="4"/>
  <c r="F66" i="4"/>
  <c r="F62" i="6"/>
  <c r="F60" i="6"/>
  <c r="F33" i="8"/>
  <c r="F34" i="8"/>
  <c r="F35" i="8"/>
  <c r="F36" i="8"/>
  <c r="F37" i="8"/>
  <c r="F44" i="8"/>
  <c r="F45" i="8"/>
  <c r="F46" i="8"/>
  <c r="F47" i="8"/>
  <c r="F51" i="8"/>
  <c r="F82" i="8"/>
  <c r="F85" i="8"/>
  <c r="F86" i="8"/>
  <c r="F87" i="8"/>
  <c r="F89" i="8"/>
  <c r="F108" i="8"/>
  <c r="F109" i="8"/>
  <c r="F110" i="8"/>
  <c r="F111" i="8"/>
  <c r="F121" i="8"/>
  <c r="F70" i="8"/>
  <c r="F71" i="8"/>
  <c r="F72" i="8"/>
  <c r="F73" i="8"/>
  <c r="F74" i="8"/>
  <c r="F75" i="8"/>
  <c r="F77" i="8"/>
  <c r="F78" i="8"/>
  <c r="F79" i="8"/>
  <c r="F80" i="8"/>
  <c r="F81" i="8"/>
  <c r="F96" i="8"/>
  <c r="F103" i="8"/>
  <c r="F104" i="8"/>
  <c r="F105" i="8"/>
  <c r="F106" i="8"/>
  <c r="F76" i="8"/>
  <c r="F91" i="8"/>
  <c r="F112" i="8"/>
  <c r="F113" i="8"/>
  <c r="F115" i="8"/>
  <c r="F116" i="8"/>
  <c r="F117" i="8"/>
  <c r="F118" i="8"/>
  <c r="F119" i="8"/>
  <c r="F120" i="8"/>
  <c r="F105" i="5"/>
  <c r="F103" i="5"/>
  <c r="F51" i="5"/>
  <c r="F48" i="5"/>
  <c r="F44" i="5"/>
  <c r="F41" i="5"/>
  <c r="F32" i="4"/>
  <c r="F40" i="4"/>
  <c r="F44" i="4"/>
  <c r="F47" i="4"/>
  <c r="F48" i="8" l="1"/>
  <c r="F122" i="8"/>
  <c r="F159" i="8"/>
  <c r="F158" i="8"/>
  <c r="F156" i="8"/>
  <c r="F155" i="8"/>
  <c r="F154" i="8"/>
  <c r="F153" i="8"/>
  <c r="F160" i="8" l="1"/>
  <c r="F162" i="8" s="1"/>
  <c r="F76" i="4" l="1"/>
  <c r="F74" i="4" l="1"/>
  <c r="F73" i="4"/>
  <c r="F70" i="4"/>
  <c r="F82" i="5"/>
  <c r="F35" i="7"/>
  <c r="F40" i="6" l="1"/>
  <c r="F39" i="6"/>
  <c r="F72" i="4"/>
  <c r="F65" i="4"/>
  <c r="F57" i="4"/>
  <c r="F55" i="4"/>
  <c r="F42" i="6" l="1"/>
  <c r="F69" i="4"/>
  <c r="B17" i="9" l="1"/>
  <c r="B15" i="9"/>
  <c r="B13" i="9"/>
  <c r="B11" i="9"/>
  <c r="B9" i="9"/>
  <c r="B27" i="5"/>
  <c r="B26" i="5"/>
  <c r="B25" i="5"/>
  <c r="B24" i="5"/>
  <c r="B23" i="5"/>
  <c r="A27" i="5"/>
  <c r="A26" i="5"/>
  <c r="A25" i="5"/>
  <c r="A24" i="5"/>
  <c r="A23" i="5"/>
  <c r="A24" i="6"/>
  <c r="B24" i="6"/>
  <c r="B23" i="6"/>
  <c r="A23" i="6"/>
  <c r="F58" i="6"/>
  <c r="F56" i="6"/>
  <c r="F54" i="6"/>
  <c r="F52" i="6"/>
  <c r="F50" i="6"/>
  <c r="F44" i="6"/>
  <c r="F38" i="6"/>
  <c r="F37" i="6"/>
  <c r="F65" i="6" l="1"/>
  <c r="F24" i="6" s="1"/>
  <c r="F46" i="6"/>
  <c r="F23" i="6" s="1"/>
  <c r="F67" i="6" l="1"/>
  <c r="F25" i="6"/>
  <c r="F15" i="9" s="1"/>
  <c r="F49" i="7" l="1"/>
  <c r="F47" i="7"/>
  <c r="F45" i="7"/>
  <c r="F43" i="7"/>
  <c r="F33" i="7"/>
  <c r="F68" i="7" l="1"/>
  <c r="F17" i="9" s="1"/>
  <c r="F9" i="9" l="1"/>
  <c r="F115" i="5" l="1"/>
  <c r="F116" i="5" s="1"/>
  <c r="F27" i="5" s="1"/>
  <c r="F109" i="5"/>
  <c r="F107" i="5"/>
  <c r="F101" i="5"/>
  <c r="F112" i="5" s="1"/>
  <c r="F97" i="5"/>
  <c r="F95" i="5"/>
  <c r="F91" i="5"/>
  <c r="F80" i="5"/>
  <c r="F79" i="5"/>
  <c r="F76" i="5"/>
  <c r="F73" i="5"/>
  <c r="F98" i="5" l="1"/>
  <c r="F84" i="5"/>
  <c r="F23" i="5" s="1"/>
  <c r="F26" i="5"/>
  <c r="F118" i="5" l="1"/>
  <c r="F24" i="5" s="1"/>
  <c r="F28" i="5" s="1"/>
  <c r="F13" i="9" s="1"/>
  <c r="F25" i="5"/>
  <c r="F64" i="4" l="1"/>
  <c r="F67" i="4" l="1"/>
  <c r="F61" i="4" l="1"/>
  <c r="F53" i="4"/>
  <c r="F51" i="4"/>
  <c r="F68" i="4" l="1"/>
  <c r="F60" i="4"/>
  <c r="F80" i="4" s="1"/>
  <c r="F11" i="9" l="1"/>
  <c r="F23" i="9" s="1"/>
</calcChain>
</file>

<file path=xl/sharedStrings.xml><?xml version="1.0" encoding="utf-8"?>
<sst xmlns="http://schemas.openxmlformats.org/spreadsheetml/2006/main" count="858" uniqueCount="352">
  <si>
    <t xml:space="preserve">  Spremembe projektne dokumentacije zaradi uporabe alternativne opreme </t>
  </si>
  <si>
    <t xml:space="preserve">  bremenijo izvajalca del.</t>
  </si>
  <si>
    <t xml:space="preserve">  Izvajalec lahko uporablja alternativno opremo ki je enkovrednih tehničnih lastnosti.</t>
  </si>
  <si>
    <t xml:space="preserve">  Vsi priklopi periferne opreme in priklopi v stikalnih sestavih ( dovodi in odvodi ),</t>
  </si>
  <si>
    <t xml:space="preserve">  ki so predmet dobave tega tega načrta morajo biti upoštevani v enotnih cenah.</t>
  </si>
  <si>
    <t xml:space="preserve">  Ničelni vodnik kabla, ki izhaja iz razdelilnika je potrebno označiti čim bližje N zbiralki.</t>
  </si>
  <si>
    <t>DOBAVA IN MONTAŽA</t>
  </si>
  <si>
    <t>zap.št.</t>
  </si>
  <si>
    <t>opis</t>
  </si>
  <si>
    <t>enota</t>
  </si>
  <si>
    <t>količina</t>
  </si>
  <si>
    <t>cena/enota</t>
  </si>
  <si>
    <t>skupaj</t>
  </si>
  <si>
    <t>1.</t>
  </si>
  <si>
    <t>STIKALNI SESTAVI</t>
  </si>
  <si>
    <t>1.1.</t>
  </si>
  <si>
    <t>-</t>
  </si>
  <si>
    <t>kos</t>
  </si>
  <si>
    <t>spojni, drobni in vezni material, izolacijski materiali,
označitveni material, uvodnice…</t>
  </si>
  <si>
    <t>kpl</t>
  </si>
  <si>
    <t>1.2.</t>
  </si>
  <si>
    <t>1.3.</t>
  </si>
  <si>
    <t>varovalčni ločilnik, 3p, kot npr. TYTAN II, IS504702-A, SCHRACK</t>
  </si>
  <si>
    <t>1.4.</t>
  </si>
  <si>
    <t>odklopnik, sestavljen iz naslednjih elementov,
proizvajalca kot npr. EATON:</t>
  </si>
  <si>
    <t>~ kontaktni element, 1N/O, M22-K10</t>
  </si>
  <si>
    <t>~ kontaktni element, 1N/C, M22-K01</t>
  </si>
  <si>
    <t>zaščitno stikalo na diferenčni tok, 25A/2p/0,003, tip A,
kot npr. PFGM-25/2/003-A-25, EATON</t>
  </si>
  <si>
    <t>talilni vložki velikosti D0, 3x16A, kot npr. IS504714-A, SCHRACK</t>
  </si>
  <si>
    <t>inštalacijski odklopnik, C 16A/1p, kot npr. PL7-C16/1, EATON</t>
  </si>
  <si>
    <t>inštalacijski odklopnik, C 10A/3p, kot npr. PL7-C10/3, EATON</t>
  </si>
  <si>
    <t>inštalacijski odklopnik, C 10A/1p, kot npr. PL7-C10/1, EATON</t>
  </si>
  <si>
    <t>inštalacijski odklopnik, C 6A/3p, kot npr. PL7-C6/3, EATON</t>
  </si>
  <si>
    <t>inštalacijski odklopnik, C 6A/1p, kot npr. PL7-C6/1, EATON</t>
  </si>
  <si>
    <t>preklopno stikalo na ključ sestavljeno iz naslednjih elementov,   proizvajalca kot npr. EATON:</t>
  </si>
  <si>
    <t>~ preklopni element s ključem, M22-WRD</t>
  </si>
  <si>
    <t>~ nosilec oznake, M22S-ST-X</t>
  </si>
  <si>
    <t>~ nosilni adapter, M22-A</t>
  </si>
  <si>
    <t>~ adapter za DIN letev, M22-IVS</t>
  </si>
  <si>
    <t>tipka za izklop v sili, montirana na vratih omarice,
proizvajalca kot npr. EATON:</t>
  </si>
  <si>
    <t>napajalnik, 230VAC/24VDC, 10W, 5A,
kot npr. UNO2-PS/1AC/24DC/120W, PHOENIX CONTACT</t>
  </si>
  <si>
    <t>priključni blok, 1p, 125A+N, 1x35mm2, 1x6-16mm2, 6x2,5-16mm2, kot npr. IKB01035N, SCHRACK</t>
  </si>
  <si>
    <t>priključni blok, 1p, 125A+N, 1x35mm2, 1x6-16mm2, 6x2,5-16mm2, kot npr. IKB01035PE, SCHRACK</t>
  </si>
  <si>
    <t>vrstne sponke,
proizvajalca kot npr. PHOENIX CONTACT:</t>
  </si>
  <si>
    <t>m</t>
  </si>
  <si>
    <t>spojni, drobni in vezni material, izolacijski materiali,
označitveni material,…</t>
  </si>
  <si>
    <t>1.5.</t>
  </si>
  <si>
    <t>STIKALNI SESTAVI SKUPAJ:</t>
  </si>
  <si>
    <t>2.</t>
  </si>
  <si>
    <t>2.1.</t>
  </si>
  <si>
    <t>2.2.</t>
  </si>
  <si>
    <t>2.3.</t>
  </si>
  <si>
    <t>2.4.</t>
  </si>
  <si>
    <t>2.5.</t>
  </si>
  <si>
    <t>2.6.</t>
  </si>
  <si>
    <t>2.7.</t>
  </si>
  <si>
    <t>Instalacijska pregibna izolacijska cev TEAFLEX, ali HELUcond
PP-UV oz podobne, UV odporna:</t>
  </si>
  <si>
    <t>Ø54mm</t>
  </si>
  <si>
    <t>Ø23mm</t>
  </si>
  <si>
    <t>3.</t>
  </si>
  <si>
    <t>Ø23</t>
  </si>
  <si>
    <t>Dobava in polaganje kabla, (energetski, UV odporen) položenega na police in/ali uvlečen v zaščitne cevi, vključno z označevalnimi ploščicami, razvodnicami ter drobnim in
spojnim materialom:</t>
  </si>
  <si>
    <t>Konektorji za povezovanje stringov na DC strani razsmernikov, kot npr. MC4-Evo 2, STAUBLI</t>
  </si>
  <si>
    <t>KABLI, KABELSKE POLICE IN OSTALI VODOVNI MATERIAL</t>
  </si>
  <si>
    <t>4.</t>
  </si>
  <si>
    <t>FOTONAPETOSTNA OPREMA</t>
  </si>
  <si>
    <t>Strošek raztovarjanja palet in skladiščenja panelov</t>
  </si>
  <si>
    <t>dni</t>
  </si>
  <si>
    <t>Strošek najema avtodvigala/transportne ploščadi</t>
  </si>
  <si>
    <t>PANELI SKUPAJ:</t>
  </si>
  <si>
    <t>RAZSMERNIKI SKUPAJ:</t>
  </si>
  <si>
    <t>PODKONSTRUKCIJA SKUPAJ:</t>
  </si>
  <si>
    <t>FOTONAPETOSTNA OPREMA SKUPAJ:</t>
  </si>
  <si>
    <t>5.</t>
  </si>
  <si>
    <t>Žica H07V-K, rumeno/zelena:</t>
  </si>
  <si>
    <t>1x25 mm²</t>
  </si>
  <si>
    <t>IZENAČEVANJE POTENCIALOV SKUPAJ:</t>
  </si>
  <si>
    <t>STRELOVODNE INŠTALACIJE SKUPAJ:</t>
  </si>
  <si>
    <t>OSTALO</t>
  </si>
  <si>
    <t>OSTALO SKUPAJ:</t>
  </si>
  <si>
    <t>1.6.</t>
  </si>
  <si>
    <t>1.7.</t>
  </si>
  <si>
    <t>1.8.</t>
  </si>
  <si>
    <t>1.9.</t>
  </si>
  <si>
    <t>1.10.</t>
  </si>
  <si>
    <t>1.11.</t>
  </si>
  <si>
    <t>2.1.2.</t>
  </si>
  <si>
    <t>2.1.3.</t>
  </si>
  <si>
    <t>2.2.1.</t>
  </si>
  <si>
    <t>2.2.2.</t>
  </si>
  <si>
    <t>2.2.4.</t>
  </si>
  <si>
    <t>2.3.1.</t>
  </si>
  <si>
    <t>REKAPITULACIJA
MONTAŽNEGA MATERIALA IN DEL NA AC DELU</t>
  </si>
  <si>
    <t>REKAPITULACIJA</t>
  </si>
  <si>
    <t>STRELOVODNE INŠTALACIJE</t>
  </si>
  <si>
    <t>Izvedba meritev in funkcionalnega pregleda elektroinstalacij z izdelavo zapisnikov in poročil za celoten sistem v sestavi :</t>
  </si>
  <si>
    <t>merjenje jalove energije</t>
  </si>
  <si>
    <t>merjenje impedance okvarne zanke</t>
  </si>
  <si>
    <t>merjenje izolacijske upornosti</t>
  </si>
  <si>
    <t>merjenje izenačitev potencialov z izdelavo grafičnih načrtov merilnih točk</t>
  </si>
  <si>
    <t>funkcionalni preizkus</t>
  </si>
  <si>
    <t>nastavitev zaščit</t>
  </si>
  <si>
    <t>Izobraževanje uporabnikov in vzdrževalcev</t>
  </si>
  <si>
    <t>PROJEKTANTSKI POPIS S PREDIZMERAMI</t>
  </si>
  <si>
    <t xml:space="preserve">  Električne elemente na in v objektu, je potrebno trajno označiti z napisno ploščico</t>
  </si>
  <si>
    <t xml:space="preserve">  ali nalepko ( vključeno v enotne cene ).</t>
  </si>
  <si>
    <t>Programiranje zaščitnega releja in zaščitnih funkcij, testiranje sistem in zagon</t>
  </si>
  <si>
    <t>IZENAČITVE POTENCIALA</t>
  </si>
  <si>
    <t>MONTAŽNI MATERIAL, DELA IN OPREMA NA DC DELU</t>
  </si>
  <si>
    <t>KABLI, KABELSKE POLICE IN OSTALI VODOVNI MATERIAL SKUPAJ:</t>
  </si>
  <si>
    <t>MONTAŽNI MATERIAL, DELA IN OPREMA NA AC DELU</t>
  </si>
  <si>
    <t>SKUPAJ</t>
  </si>
  <si>
    <t>inštalacijski odklopnik B 6A/3p s spončnim kompletom z merilno garnituro, kot npr. MG-LM, STROJKOPLAST</t>
  </si>
  <si>
    <t>talilni vložki velikosti D0, 3x10A, kot npr.IS504713-A, SCHRACK</t>
  </si>
  <si>
    <t>prekritje nosilca zbiralk,
kot npr. SI015730--, SCHRACK</t>
  </si>
  <si>
    <t>podporni izolator za pritrditev Cu zbiralke, višina 40mm,
kot npr. IK011042-A, SCHRACK</t>
  </si>
  <si>
    <t>varnostni rele, 24V DC z dvema CO kontaktoma,
kot. npr. RCIKIT 24VDC 2CO LD/PB</t>
  </si>
  <si>
    <t>Nadometna razvodnica izenačitve potenciala s Cu letvijo v kompletu s pritrdilnim materialom (montaža na kabelsko polico ali nosilec razsmernika)</t>
  </si>
  <si>
    <r>
      <t xml:space="preserve">Tipka za izklop v sili z dodatnim NC kontaktom, montirana na fasadi objekta, kot npr. </t>
    </r>
    <r>
      <rPr>
        <b/>
        <sz val="10"/>
        <rFont val="Arial"/>
        <family val="2"/>
        <charset val="238"/>
      </rPr>
      <t>GW42201 + GW74202, GEWISS</t>
    </r>
  </si>
  <si>
    <t>Dobava in polaganje kabla, (energetski) položenega na police in/ali uvlečen v zaščitne cevi, vključno z označevalnimi ploščicami, razvodnicami ter drobnim in spojnim oz. pritrdilnim materialom:</t>
  </si>
  <si>
    <t>pritrdilni material za montažo omarice na panelno steno</t>
  </si>
  <si>
    <t>Nadometna razvodnica GLAVNE izenačitve potenciala s Cu letvijo v kompletu s pritrdilnim materialom (montaža na kabelsko polico ali nosilec razsmernika)</t>
  </si>
  <si>
    <t>nosilec zbiralk za 60mm sistem,
kot npr. SI015000--, SCHRACK</t>
  </si>
  <si>
    <t>Zagotovitev breznapetosnega stanja v času izvajanja del in ponovni vklop po končanih delih</t>
  </si>
  <si>
    <t>1x16 mm²</t>
  </si>
  <si>
    <t>1x6 mm²</t>
  </si>
  <si>
    <t>števčna plošča vključno z distančnimi elementi za pritrditev</t>
  </si>
  <si>
    <t>AX komfortno zapiralo za pol cilinder</t>
  </si>
  <si>
    <t>varovalčni ločilnik, 3p, velikost 000, 125A, za montažo na 60mm sistem, možnost priklopa zgoraj/spodaj,
kot npr. SI338020--, SCHRACK</t>
  </si>
  <si>
    <t>bakrena zbiralka, 30x5mm</t>
  </si>
  <si>
    <t>3.5   PROJEKTANTSKI POPIS S PREDIZMERAMI</t>
  </si>
  <si>
    <t>talilni vložki velikosti NV/NH 000 gL/gG, 125A</t>
  </si>
  <si>
    <r>
      <t>zaščitni rele za mrežo in sistemsko zaščito,
kot npr. SLUR0345-A, SCHRACK</t>
    </r>
    <r>
      <rPr>
        <b/>
        <sz val="10"/>
        <rFont val="Arial"/>
        <family val="2"/>
        <charset val="238"/>
      </rPr>
      <t xml:space="preserve"> </t>
    </r>
  </si>
  <si>
    <t>večfunkcijski analizator mreže za čelno montažo,
kot npr. DIRIS A20, SOCOMEC</t>
  </si>
  <si>
    <t>~ UT6</t>
  </si>
  <si>
    <t>LAPP H1Z2Z2 1x6 mm², rdeč (min.1200V DC)</t>
  </si>
  <si>
    <t>LAPP H1Z2Z2 1x6 mm², črn (min.1200V DC)</t>
  </si>
  <si>
    <r>
      <t>Gravirne tablice dimenzij 50x120mm za označevanje kabelskih polic, UV odporne (na 6m): DC 1000V</t>
    </r>
    <r>
      <rPr>
        <i/>
        <sz val="10"/>
        <color rgb="FF000000"/>
        <rFont val="Arial"/>
        <family val="2"/>
        <charset val="238"/>
      </rPr>
      <t>)</t>
    </r>
  </si>
  <si>
    <t xml:space="preserve">PANELI </t>
  </si>
  <si>
    <t xml:space="preserve">RAZSMERNIKI </t>
  </si>
  <si>
    <t xml:space="preserve">PODKONSTRUKCIJA </t>
  </si>
  <si>
    <t>2.1.1.</t>
  </si>
  <si>
    <t>2.2.5.</t>
  </si>
  <si>
    <t>NYM-J 3x2,5mm2</t>
  </si>
  <si>
    <t>SFTP CAT6A</t>
  </si>
  <si>
    <t>Olflex Classic 110 2x1,5 mm2</t>
  </si>
  <si>
    <r>
      <t xml:space="preserve">Zagon in nastavitve razsmernikov ter povezava v nadzorni sistem
</t>
    </r>
    <r>
      <rPr>
        <i/>
        <sz val="10"/>
        <rFont val="Arial"/>
        <family val="2"/>
        <charset val="238"/>
      </rPr>
      <t>( nastavitve zaščitnih funkcij, parametriranje... )</t>
    </r>
  </si>
  <si>
    <t>OSTALA DELA</t>
  </si>
  <si>
    <t xml:space="preserve">Gravirne tablice dimenzij 50x120mm za označevanje kabelskih polic, UV odporne (na 6m): AC 400V
</t>
  </si>
  <si>
    <t>prenapetostna zaščita za fotovoltaiko razred 1+2(B+C) 1100V DC kot npr. SCHRACK IS01111100</t>
  </si>
  <si>
    <t>varovalčni talilni vložek 10x38mm , 25A 1000V</t>
  </si>
  <si>
    <t>nadometna omarica, dimenzij 600x800x300mm
(širina x višina x globina)</t>
  </si>
  <si>
    <t>Varovalčni ločilnik kot npr. ETI PCF 10 DC 1p 1000V</t>
  </si>
  <si>
    <t xml:space="preserve">   • pritrdilni material za montažo omarice na panelno steno</t>
  </si>
  <si>
    <t xml:space="preserve">   • predal za načrte</t>
  </si>
  <si>
    <t xml:space="preserve">   • LED svetilka z vtičnico</t>
  </si>
  <si>
    <t xml:space="preserve">   • povezovalni kabel za LED svetilko z vtičnico, dolžine 3m</t>
  </si>
  <si>
    <t xml:space="preserve">   • termostat</t>
  </si>
  <si>
    <t xml:space="preserve">   • ventilator s filtrom</t>
  </si>
  <si>
    <t xml:space="preserve">   • rešetka s filtrom</t>
  </si>
  <si>
    <t xml:space="preserve">   • vtičnica za montažo na DIN letev</t>
  </si>
  <si>
    <t xml:space="preserve">   • končno stikalo za vrata, 1NC+1NO</t>
  </si>
  <si>
    <t xml:space="preserve">   • nosilec za montažo stikala za vrata</t>
  </si>
  <si>
    <t xml:space="preserve">   • podnapetostna tuljava, NZM3-XU208-240AC</t>
  </si>
  <si>
    <t xml:space="preserve">   • motorni pogon, NZM3-XR208-240AC</t>
  </si>
  <si>
    <t xml:space="preserve">   • kontaktni element, 1N/O, M22-K10</t>
  </si>
  <si>
    <t xml:space="preserve">   • kontaktni element, 1N/C, M22-K01</t>
  </si>
  <si>
    <t xml:space="preserve">   • zaščitno prekritje s priključnimi sponkami NZM3-XKA (2kos)</t>
  </si>
  <si>
    <r>
      <t xml:space="preserve">varovalčni ločilnik, 3p, velikost 00, 160A, za montažo na 60mm sistem, možnost priklopa zgoraj/spodaj,
kot npr. </t>
    </r>
    <r>
      <rPr>
        <sz val="10"/>
        <rFont val="Arial"/>
        <family val="2"/>
      </rPr>
      <t>SI331980-A</t>
    </r>
    <r>
      <rPr>
        <sz val="10"/>
        <rFont val="Arial"/>
        <family val="2"/>
        <charset val="238"/>
      </rPr>
      <t>, SCHRACK</t>
    </r>
  </si>
  <si>
    <r>
      <t xml:space="preserve">varovalčni ločilnik, 3p, velikost 1, 250A, za montažo na 60mm sistem, možnost priklopa zgoraj/spodaj,
kot npr. </t>
    </r>
    <r>
      <rPr>
        <sz val="10"/>
        <rFont val="Arial"/>
        <family val="2"/>
      </rPr>
      <t>SI336010-A</t>
    </r>
    <r>
      <rPr>
        <sz val="10"/>
        <rFont val="Arial"/>
        <family val="2"/>
        <charset val="238"/>
      </rPr>
      <t>, SCHRACK</t>
    </r>
  </si>
  <si>
    <t>talilni vložki velikosti NV/NH 1 gL/gG, 160A</t>
  </si>
  <si>
    <t xml:space="preserve">   • gobasta tipka, M22-PV</t>
  </si>
  <si>
    <t xml:space="preserve">   • nosilec kontaktov, M22-A</t>
  </si>
  <si>
    <t xml:space="preserve">   • oznaka izklopa v sili, M22-XBK1</t>
  </si>
  <si>
    <t xml:space="preserve">   • preklopni element s ključem, M22-WRD</t>
  </si>
  <si>
    <t xml:space="preserve">   • nosilec oznake, M22S-ST-X</t>
  </si>
  <si>
    <t xml:space="preserve">   • nosilni adapter, M22-A</t>
  </si>
  <si>
    <t xml:space="preserve">   • adapter za DIN letev, M22-IVS</t>
  </si>
  <si>
    <t xml:space="preserve">   • UT2.5</t>
  </si>
  <si>
    <t xml:space="preserve">   • UT2.5-BU</t>
  </si>
  <si>
    <t xml:space="preserve">   • UT2.5-PE</t>
  </si>
  <si>
    <t xml:space="preserve">   • zaključna ploščica D-UT 2,5/10</t>
  </si>
  <si>
    <t xml:space="preserve">   • zaključna objemka E/NS 35 N</t>
  </si>
  <si>
    <t xml:space="preserve">   • nosilec oznake KLM-A</t>
  </si>
  <si>
    <t>nadometna omarica dimenzij 500x500x210 (šxvxg) kot npr. RITTAL AX 1050.0000</t>
  </si>
  <si>
    <t>prenapetostna zaščita, 4+0, TN-S,
kot npr. ProTec T1 4+0, RAYCAP, tip 1+2</t>
  </si>
  <si>
    <r>
      <t>STIKALNI SESTAV =</t>
    </r>
    <r>
      <rPr>
        <b/>
        <sz val="10"/>
        <rFont val="Arial"/>
        <family val="2"/>
      </rPr>
      <t>R-AC</t>
    </r>
    <r>
      <rPr>
        <sz val="10"/>
        <rFont val="Arial"/>
        <family val="2"/>
        <charset val="238"/>
      </rPr>
      <t xml:space="preserve"> SKUPAJ:</t>
    </r>
  </si>
  <si>
    <t>N2XH-J 5x10mm2</t>
  </si>
  <si>
    <t>Olflex Classic 110 4x1,5 mm2</t>
  </si>
  <si>
    <t>komplet z obešalnim priborom</t>
  </si>
  <si>
    <t>s priborom za sestavo in montažo</t>
  </si>
  <si>
    <r>
      <t xml:space="preserve">Pokrov kabelske police KP 60/200 iz hladno cinkane pločevine,
kot npr. </t>
    </r>
    <r>
      <rPr>
        <b/>
        <sz val="11"/>
        <color indexed="8"/>
        <rFont val="Arial"/>
        <family val="2"/>
        <charset val="238"/>
      </rPr>
      <t>KP-P200, HERMI</t>
    </r>
  </si>
  <si>
    <r>
      <t xml:space="preserve">Kabelska polica KP 60/200 iz hladno cinkane pločevine, samonosna,
kot npr. </t>
    </r>
    <r>
      <rPr>
        <b/>
        <sz val="11"/>
        <color indexed="8"/>
        <rFont val="Arial"/>
        <family val="2"/>
        <charset val="238"/>
      </rPr>
      <t>KP-P200, HERMI</t>
    </r>
  </si>
  <si>
    <t>1.10</t>
  </si>
  <si>
    <t>cevna varovalka 5x20mm, tip F hitra, 1A</t>
  </si>
  <si>
    <t>OZEMLJITVE IN STRELOVOD</t>
  </si>
  <si>
    <t>1.12.</t>
  </si>
  <si>
    <t>Pregrada kabelskih polic, kot npr. HERMI KP-PR 60 (ločitev AC in TK )</t>
  </si>
  <si>
    <t xml:space="preserve">Pokrov odsekanega kolena 90° iz vroče cinkane pločevine, kot npr. HERMI PKP-KOP 100/90° </t>
  </si>
  <si>
    <t>1.13.</t>
  </si>
  <si>
    <t>1.14.</t>
  </si>
  <si>
    <t>1.15.</t>
  </si>
  <si>
    <t>1.16.</t>
  </si>
  <si>
    <t>1.17</t>
  </si>
  <si>
    <t>1.18</t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</si>
  <si>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LOP1,0 (Al) </t>
    </r>
    <r>
      <rPr>
        <sz val="10"/>
        <rFont val="Arial"/>
        <family val="2"/>
        <charset val="238"/>
      </rPr>
      <t>višine h=1,0m, HERMI, vključno z ustreznim pritrdilnim elementom</t>
    </r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</si>
  <si>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LOP1,5 (Al) </t>
    </r>
    <r>
      <rPr>
        <sz val="10"/>
        <rFont val="Arial"/>
        <family val="2"/>
        <charset val="238"/>
      </rPr>
      <t>višine h=1,5m, HERMI, vključno z ustreznim pritrdilnim elementom</t>
    </r>
  </si>
  <si>
    <t>Dobava in montaža strešnega nosilnega elementa SON16 (Rf-K) iz nerjavečega jekla za pritrjevanje strelovodnega vodnika AH1, HERMI</t>
  </si>
  <si>
    <r>
      <t>Dobava in montaža sponke</t>
    </r>
    <r>
      <rPr>
        <b/>
        <sz val="10"/>
        <rFont val="Arial"/>
        <family val="2"/>
      </rPr>
      <t xml:space="preserve"> KON04 A SIMPLE (Rf-V)</t>
    </r>
    <r>
      <rPr>
        <sz val="10"/>
        <rFont val="Arial"/>
        <family val="2"/>
        <charset val="238"/>
      </rPr>
      <t xml:space="preserve"> iz nerjavečega jekla za medsebojno spajanje/podaljševanje okroglih strelovodnih vodnikov, HERMI</t>
    </r>
  </si>
  <si>
    <r>
      <t>Dobava in montaža merilne sponke</t>
    </r>
    <r>
      <rPr>
        <b/>
        <sz val="10"/>
        <rFont val="Arial"/>
        <family val="2"/>
      </rPr>
      <t xml:space="preserve"> KON07 (Rf-V)</t>
    </r>
    <r>
      <rPr>
        <sz val="10"/>
        <rFont val="Arial"/>
        <family val="2"/>
        <charset val="238"/>
      </rPr>
      <t xml:space="preserve"> iz nerjavečega jekla za izvedbo merilnih spojev med okroglimi vodniki,  HERMI</t>
    </r>
  </si>
  <si>
    <r>
      <t xml:space="preserve">Dobava in montaža sponke </t>
    </r>
    <r>
      <rPr>
        <b/>
        <sz val="10"/>
        <rFont val="Arial"/>
        <family val="2"/>
      </rPr>
      <t>KON07 (Rf-V)</t>
    </r>
    <r>
      <rPr>
        <sz val="10"/>
        <rFont val="Arial"/>
        <family val="2"/>
        <charset val="238"/>
      </rPr>
      <t xml:space="preserve"> iz nerjavečega jekla za povezovanje okroglega strelovodnega vodnika na lovilne palice, HERMI</t>
    </r>
  </si>
  <si>
    <t>Dobava in montaža okroglega aluminijastega strelovodnega vodnika AH1 Al fi 8mm na tipske strelovodne nosilne elemente</t>
  </si>
  <si>
    <t xml:space="preserve">1x50 mm2 </t>
  </si>
  <si>
    <t xml:space="preserve">   • podnožje za montažo 60mm sistem, NZM3-XAD630</t>
  </si>
  <si>
    <t xml:space="preserve">   • odklopnik, NZMN3-AE400</t>
  </si>
  <si>
    <t xml:space="preserve">JE-H(St)H E30 1x2x0.8 mm </t>
  </si>
  <si>
    <t>m2</t>
  </si>
  <si>
    <r>
      <t xml:space="preserve">Kabelska polica KP 60/200 iz vroče cinkane pločevine, samonosna,
kot npr. </t>
    </r>
    <r>
      <rPr>
        <b/>
        <sz val="11"/>
        <color indexed="8"/>
        <rFont val="Arial"/>
        <family val="2"/>
        <charset val="238"/>
      </rPr>
      <t>KP-P200, HERMI</t>
    </r>
  </si>
  <si>
    <t>komplet z montažni primborom za na ravno streho, in tipskimi odcepnimi elementi, brez uporabe samovreznih vijakov!</t>
  </si>
  <si>
    <r>
      <t xml:space="preserve">Pokrov kabelske police KP 60/200 iz vroče cinkane pločevine,
kot npr. </t>
    </r>
    <r>
      <rPr>
        <b/>
        <sz val="11"/>
        <color indexed="8"/>
        <rFont val="Arial"/>
        <family val="2"/>
        <charset val="238"/>
      </rPr>
      <t>KP-P200, HERMI</t>
    </r>
    <r>
      <rPr>
        <sz val="10"/>
        <color theme="1"/>
        <rFont val="Arial"/>
        <family val="2"/>
        <charset val="238"/>
      </rPr>
      <t>, kompletni z pritrnidilnimi objemkami</t>
    </r>
  </si>
  <si>
    <t>komplet z montažni primborom, in tipskimi odcepnimi elementi, brez uporabe samovreznih vijakov!</t>
  </si>
  <si>
    <r>
      <t xml:space="preserve">Kabelska polica KP 60/100 iz vroče cinkane pločevine, samonosna,
kot npr. </t>
    </r>
    <r>
      <rPr>
        <b/>
        <sz val="11"/>
        <color indexed="8"/>
        <rFont val="Arial"/>
        <family val="2"/>
        <charset val="238"/>
      </rPr>
      <t>KP-P100, HERMI</t>
    </r>
  </si>
  <si>
    <t>komplet z montažni primborom za na streho, in tipskimi odcepnimi elementi, brez uporabe samovreznih vijakov!</t>
  </si>
  <si>
    <r>
      <t xml:space="preserve">Pokrov kabelske police KP 60/100 iz vroče cinkane pločevine,
kot npr. </t>
    </r>
    <r>
      <rPr>
        <b/>
        <sz val="11"/>
        <color indexed="8"/>
        <rFont val="Arial"/>
        <family val="2"/>
        <charset val="238"/>
      </rPr>
      <t>KP-P100, HERMI</t>
    </r>
  </si>
  <si>
    <t>Izdelava kabelskega prehoda na streho in tesnenje prehoda po končanih delih</t>
  </si>
  <si>
    <r>
      <t xml:space="preserve">Kabelska polica KP 60/50 iz vroče cinkane pločevine, samonosna,
kot npr. </t>
    </r>
    <r>
      <rPr>
        <b/>
        <sz val="11"/>
        <color indexed="8"/>
        <rFont val="Arial"/>
        <family val="2"/>
        <charset val="238"/>
      </rPr>
      <t>KP-P50, HERMI</t>
    </r>
  </si>
  <si>
    <r>
      <t xml:space="preserve">Pokrov kabelske police KP 60/50 iz vroče cinkane pločevine,
kot npr. </t>
    </r>
    <r>
      <rPr>
        <b/>
        <sz val="11"/>
        <color indexed="8"/>
        <rFont val="Arial"/>
        <family val="2"/>
        <charset val="238"/>
      </rPr>
      <t>KP-P50, HERMI</t>
    </r>
  </si>
  <si>
    <t xml:space="preserve">Odsekano koleno 90° iz vroče cinkane pločevine, kot npr. HERMI PKP-KO 60/100/90° </t>
  </si>
  <si>
    <t xml:space="preserve">Odsekano koleno 90° iz vroče cinkane pločevine, kot npr. HERMI PKP-KO 60/50/90° </t>
  </si>
  <si>
    <t>Pokrov odsekanega kolena 90° vroče cinkane pločevine, kot npr. HERMI PKP-KOP 50/90°</t>
  </si>
  <si>
    <t>Stranski odcep iz vroče cinkane pločevine, kot npr. PKP-SO 60/50 HERMI</t>
  </si>
  <si>
    <t>Pokrov stranskega odcepa iz vroče cinkane pločevine, kot npr. PKP-SOP 50 HERMI</t>
  </si>
  <si>
    <t>Stranski odcep iz vroče cinkane pločevine, kot npr. PKP-SO 60/100 HERMI</t>
  </si>
  <si>
    <t>Pokrov stranskega odcepa iz vroče cinkane pločevine, kot npr. PKP-SOP 100 HERMI</t>
  </si>
  <si>
    <t>Reducirni element, desni, iz vroče cinkane pločevine, kot npr. PKP-RED 60/100/50 HERMI</t>
  </si>
  <si>
    <t>Pokrov Reducirnega elementa, desni, iz vroče cinkane pločevine, kot npr. PKP-REDP 100/50 HERMI</t>
  </si>
  <si>
    <t xml:space="preserve">Gradbena plošča/obloga iz negorljivega materiala kot npr. AQUAFIRE, za oblogo nosilni konstrukciji razsmernikov </t>
  </si>
  <si>
    <t>Povezava v požarno zanko, kar vključuje dobavo in montažo novega vmesnika, programiranje požarne centrale, vris sprememb v obstoječe stanje načrta javljanja požara in testiranje</t>
  </si>
  <si>
    <t>Gradbena dela</t>
  </si>
  <si>
    <t xml:space="preserve">Kombinirani izkop jarka (strojni in ročni) z nakladanjem viška izkopanega materiala na kamion. Izkop izvesti s poševnim odsekavanjem stranic jarka (naklon prilagoditi vrsti  zemljine). Dno izkopa poravnati s točnostjo +-3cm. Širina jarka na dnu  znaša od 0,60m oz. 1,0m pri opaženem izkopu. Količine so v raščenem stanju. </t>
  </si>
  <si>
    <t>~ III. kategorija (vezljiva in nevezljiva zemljina)</t>
  </si>
  <si>
    <r>
      <t>m</t>
    </r>
    <r>
      <rPr>
        <vertAlign val="superscript"/>
        <sz val="10"/>
        <rFont val="Segoe UI"/>
        <family val="2"/>
        <charset val="238"/>
      </rPr>
      <t>3</t>
    </r>
  </si>
  <si>
    <t>~ IV. kategorija (mehka kamnina)</t>
  </si>
  <si>
    <t>~ V. kategorija (trda kamnina)</t>
  </si>
  <si>
    <t>GRADBENA DELA</t>
  </si>
  <si>
    <t>Izkop kabelskega jarka (po detajlu) za polaganje zaščitnih cevi z:</t>
  </si>
  <si>
    <t>izdelava peščene posteljice z drobnozrnatim materialom frakcije
0-8mm</t>
  </si>
  <si>
    <t>zasipanje s peskom frakcije 0-8mm, utrjevanje slojev v debelini po 20-30cm</t>
  </si>
  <si>
    <t>zasipanje jarka z izkopanim materialom in utrjevanjem po slojih 20-30cm</t>
  </si>
  <si>
    <t>ročni oziroma strojni izkop širine 80-100cm, globine 0,8-1,2m, komplet z odvozom odvečnega izkopanega materiala (zemljina, pesek, beton) na stalno deponijo s stroški deponiranja</t>
  </si>
  <si>
    <r>
      <t xml:space="preserve">planiranje na nivoju terena kot priprava za končni sloj
</t>
    </r>
    <r>
      <rPr>
        <i/>
        <sz val="10"/>
        <rFont val="Arial"/>
        <family val="2"/>
        <charset val="238"/>
      </rPr>
      <t>( polgaganje kamnitih tlakovcev)</t>
    </r>
  </si>
  <si>
    <t>Dobava in polaganje Stigmaflex zaščitne cevi Ø160mm (rdeča). V dolžinskem metru se upošteva: spuščanje cevi v jarek, uravnavanje cevi po smeri in višini, okončanje cevi v jaških z razširjeno uvodnico ter  pripadajoča tesnila in objemke cevi</t>
  </si>
  <si>
    <t>Kabelski jašek predviden iz betonske cevi:</t>
  </si>
  <si>
    <t>ročni oz. strojni izkop terena</t>
  </si>
  <si>
    <t>betoniranje podložnega betona C16/20</t>
  </si>
  <si>
    <t>Izdelava prebojev oz. prevrtavanj za uvod cevi kabelske kanalizacije in tesnenje</t>
  </si>
  <si>
    <t>finalna obdelava notranjosti jaška</t>
  </si>
  <si>
    <t>zasipavanje jaška</t>
  </si>
  <si>
    <t>Dobava in ročno vgrajevanje betona C16/20 v kanal za zaščito kabelske kanalizacije na povoznih površinah, ob jaških in mestih križanj</t>
  </si>
  <si>
    <t>m3</t>
  </si>
  <si>
    <t>Dobava in polaganje opozorilnega traku z napisom "POZOR ENERGETSKI KABEL"</t>
  </si>
  <si>
    <t>ZEMELJSKA IN GRADBENA DELA SKUPAJ:</t>
  </si>
  <si>
    <t xml:space="preserve">betonski jašek iz Betonske cefi fi100cm, globina 100cm, </t>
  </si>
  <si>
    <t>izdelava talne plošče z drenažno odprtino  in naklonom min. 1% proti drenažni odprtini</t>
  </si>
  <si>
    <t>litoželezni pokrov nosilnosti 250kN, velikosti 600x600mm</t>
  </si>
  <si>
    <t>Vrnitev trase v staro stanje (polgajanje kamnitih tlakovcev, fugiranje, oziroma njeno pospravilo</t>
  </si>
  <si>
    <t>6.</t>
  </si>
  <si>
    <t>mFE DU Kranj</t>
  </si>
  <si>
    <t>Postavitev mFE na strehi objekta DU Kranj</t>
  </si>
  <si>
    <t>Št projekta: 002-25_PV</t>
  </si>
  <si>
    <t xml:space="preserve">  Uporabo alternativne opreme potrdi projektant ali nadzornik  </t>
  </si>
  <si>
    <r>
      <t>Stikalni sestav =</t>
    </r>
    <r>
      <rPr>
        <b/>
        <sz val="10"/>
        <rFont val="Arial"/>
        <family val="2"/>
        <charset val="238"/>
      </rPr>
      <t>R-MO</t>
    </r>
    <r>
      <rPr>
        <sz val="10"/>
        <rFont val="Arial"/>
        <family val="2"/>
        <charset val="238"/>
      </rPr>
      <t xml:space="preserve"> montiran v kleti objekta poleg obstoječih močnostnih razdelilnikov</t>
    </r>
  </si>
  <si>
    <t>trifazni dvotarifni polindirektni števec delovne energije s
komunikacijskim vmesnikom, skladno z zahtevami lokalnega elektro distributerja, kot npr. MT880-T1A42R56, ISKRAMECO</t>
  </si>
  <si>
    <t>ključavnica po tipizaciji Elektro Gorenjska d.d.</t>
  </si>
  <si>
    <r>
      <t xml:space="preserve">STIKALNI SESTAV </t>
    </r>
    <r>
      <rPr>
        <b/>
        <sz val="10"/>
        <rFont val="Arial"/>
        <family val="2"/>
      </rPr>
      <t>=R-MO</t>
    </r>
    <r>
      <rPr>
        <sz val="10"/>
        <rFont val="Arial"/>
        <family val="2"/>
        <charset val="238"/>
      </rPr>
      <t xml:space="preserve"> SKUPAJ:</t>
    </r>
  </si>
  <si>
    <t>omara stikalnega sestava, dimenzij 1000x1800x400mm (šxvxg), z montažno ploščo v zaščiti IP55,
kot npr. VX 5840.600, vključno z podstavkom, montažno ploščo in zaščitnim uvodom za kable, RITTAL z naslednjimi elementi:</t>
  </si>
  <si>
    <r>
      <t xml:space="preserve">Stikalni sestav </t>
    </r>
    <r>
      <rPr>
        <b/>
        <sz val="10"/>
        <rFont val="Arial"/>
        <family val="2"/>
      </rPr>
      <t>=R-mFE</t>
    </r>
    <r>
      <rPr>
        <sz val="10"/>
        <rFont val="Arial"/>
        <family val="2"/>
        <charset val="238"/>
      </rPr>
      <t xml:space="preserve"> montiran v sestavi:</t>
    </r>
  </si>
  <si>
    <t>tokovni transformator, 600/5A, žigosan, za pritrditev na montažno ploščo, kot npr. TD6.2 M750ADŽ, CIRCUTOR</t>
  </si>
  <si>
    <t>tokovni transformator, 600/5A, za montažo na zbiralke, kot npr. TD6.2  M70325, CIRCUTOR</t>
  </si>
  <si>
    <t>talilni vložki velikosti NV/NH 00 gL/gG, 50A</t>
  </si>
  <si>
    <t>talilni vložki velikosti NV/NH 00 gL/gG, 125A</t>
  </si>
  <si>
    <t>talilni vložki velikosti NV/NH 000 gL/gG, 40A</t>
  </si>
  <si>
    <t>N2XH-O 4x95mm2</t>
  </si>
  <si>
    <t>N2XH-O 4x120mm2</t>
  </si>
  <si>
    <t>N2XH-O 1x50mm2</t>
  </si>
  <si>
    <t>N2XH-O 1x70mm2</t>
  </si>
  <si>
    <t>Olflex Classic 110 12x2,5 mm2</t>
  </si>
  <si>
    <t>Gravirna ploščica velikosti A5 za izklop v sili, montirana na fasadi objekta (napis - IZKLOP SONČNE ELEKTRARNE)</t>
  </si>
  <si>
    <t xml:space="preserve">Gravirne tablice dimenzij 50x120mm za označevanje kabelskih polic, UV odporne (na 6m):TK
</t>
  </si>
  <si>
    <t>s priborom za sestavo in montažo, IN KOVINSKIMI OBJEMKAMI</t>
  </si>
  <si>
    <t>s priborom za sestavo in montažo  IN KOVINSKIMI OBJEMKAMI</t>
  </si>
  <si>
    <t>Fotonapetostni paneli/moduli kot npr. Canadian solar CS6L-460MS HiKu6 (steklo-steklo), oz. enakovredna alternativa TIER 1</t>
  </si>
  <si>
    <t>Optimizator Solar Edge P950, 950Wp</t>
  </si>
  <si>
    <t xml:space="preserve">Razsmernik, 100kW, Solar Edge SE100K Synergy Manager, oz. enakovredna alternativa </t>
  </si>
  <si>
    <t xml:space="preserve">Razsmernik, 66,6,kW, Solar Edge SE66,6K Synergy Manager, oz. enakovredna alternativa </t>
  </si>
  <si>
    <t xml:space="preserve">Razsmernik, 25kW, Solar Edge SE25K oz. enakovredna alternativa </t>
  </si>
  <si>
    <t>2.2.6.</t>
  </si>
  <si>
    <t xml:space="preserve">Negorljiva obloga med razsmeniki in fasado objekta, ki sega 1 m izven področja razsmenikov, odporna na vlago in UV vplive, zmrzlinsko odporna,  primerna za zunanjo montažo
</t>
  </si>
  <si>
    <t xml:space="preserve">Nosilna konstrukcija z streho, za stensko pritrditev razsmernikov, po detajlu iz PZI projekta
</t>
  </si>
  <si>
    <t>Izdelava prebojev (dimm 300x200mm) preko strehe in etaž do kleti, kjer so glavne elektro omare</t>
  </si>
  <si>
    <t>Požarno tesnjenje prebojev preko meja požarnih sektorjev, z ustrezni certificiranim materialom, in ustrzena označite požarnega preboja</t>
  </si>
  <si>
    <t>Tesnenje cevi na prehodu iz jaška v objekt in iz zemlje v kabelsko polico (tesnenje 2 kosa)</t>
  </si>
  <si>
    <t>Odpiranje kabelskih poti, izdelava prebojev in druga dela na trasi polaganja kabelskega vodnika za potrebe tipke izklopa mFE v sili na fasadi objekta</t>
  </si>
  <si>
    <t>STRELOVOD IN OZEMLJITVE SKUPAJ:</t>
  </si>
  <si>
    <t>Kovinska lestev za dostop do strehe iz pocinkanega materila in varovanim hrbtiščem</t>
  </si>
  <si>
    <t>Kovinska podest za dostop do razsmernikov na strehi iz pocinkanega materila in varovanim hrbtiščem</t>
  </si>
  <si>
    <r>
      <t>Stikalni sestav</t>
    </r>
    <r>
      <rPr>
        <b/>
        <sz val="10"/>
        <rFont val="Arial"/>
        <family val="2"/>
      </rPr>
      <t xml:space="preserve"> =R-DC3:</t>
    </r>
  </si>
  <si>
    <r>
      <t xml:space="preserve">STIKALNI SESTAV </t>
    </r>
    <r>
      <rPr>
        <b/>
        <sz val="10"/>
        <rFont val="Arial"/>
        <family val="2"/>
      </rPr>
      <t>=R-DC3</t>
    </r>
    <r>
      <rPr>
        <sz val="10"/>
        <rFont val="Arial"/>
        <family val="2"/>
        <charset val="238"/>
      </rPr>
      <t xml:space="preserve"> SKUPAJ:</t>
    </r>
  </si>
  <si>
    <r>
      <t>Stikalni sestav</t>
    </r>
    <r>
      <rPr>
        <b/>
        <sz val="10"/>
        <rFont val="Arial"/>
        <family val="2"/>
      </rPr>
      <t xml:space="preserve"> =R-DC2:</t>
    </r>
  </si>
  <si>
    <r>
      <t xml:space="preserve">STIKALNI SESTAV </t>
    </r>
    <r>
      <rPr>
        <b/>
        <sz val="10"/>
        <rFont val="Arial"/>
        <family val="2"/>
      </rPr>
      <t>=R-DC2</t>
    </r>
    <r>
      <rPr>
        <sz val="10"/>
        <rFont val="Arial"/>
        <family val="2"/>
        <charset val="238"/>
      </rPr>
      <t xml:space="preserve"> SKUPAJ:</t>
    </r>
  </si>
  <si>
    <r>
      <t xml:space="preserve">STIKALNI SESTAV </t>
    </r>
    <r>
      <rPr>
        <b/>
        <sz val="10"/>
        <rFont val="Arial"/>
        <family val="2"/>
      </rPr>
      <t>=R-DC1</t>
    </r>
    <r>
      <rPr>
        <sz val="10"/>
        <rFont val="Arial"/>
        <family val="2"/>
        <charset val="238"/>
      </rPr>
      <t xml:space="preserve"> SKUPAJ:</t>
    </r>
  </si>
  <si>
    <r>
      <t>Stikalni sestav</t>
    </r>
    <r>
      <rPr>
        <b/>
        <sz val="10"/>
        <rFont val="Arial"/>
        <family val="2"/>
      </rPr>
      <t xml:space="preserve"> =R-DC1:</t>
    </r>
  </si>
  <si>
    <t>Dogradnja opreme v obstoječi Stikalni sestav =G-R_1-2 v sestavi:</t>
  </si>
  <si>
    <t>talilni vložki velikosti NV/NH 2 gL/gG, 224A</t>
  </si>
  <si>
    <t>Povezvalna ročica za povezavo Woner 250A vertikalne ločilnike</t>
  </si>
  <si>
    <r>
      <t>STIKALNI SESTAV =</t>
    </r>
    <r>
      <rPr>
        <b/>
        <sz val="10"/>
        <rFont val="Arial"/>
        <family val="2"/>
      </rPr>
      <t>R-FE</t>
    </r>
    <r>
      <rPr>
        <sz val="10"/>
        <rFont val="Arial"/>
        <family val="2"/>
        <charset val="238"/>
      </rPr>
      <t xml:space="preserve"> SKUPAJ:</t>
    </r>
  </si>
  <si>
    <t>Podkonstrukcija proizvajalca K2 za 662 modulov (specifikacija v prilogi PZI, popis v zavihku Popis podkonstrukcije)</t>
  </si>
  <si>
    <t>Item no.</t>
  </si>
  <si>
    <t>Item description</t>
  </si>
  <si>
    <t>Quantity</t>
  </si>
  <si>
    <t>Weight</t>
  </si>
  <si>
    <t>Number of sales units</t>
  </si>
  <si>
    <t>Quantity per sales unit</t>
  </si>
  <si>
    <t>2002514</t>
  </si>
  <si>
    <t>OneEnd Set 30-42</t>
  </si>
  <si>
    <t>2000122</t>
  </si>
  <si>
    <t>HangerBolt Set M10x250</t>
  </si>
  <si>
    <t>1000041</t>
  </si>
  <si>
    <t>T-Bolt 28/15 M10x30</t>
  </si>
  <si>
    <t>1000042</t>
  </si>
  <si>
    <t>Hexagon flange nut M10</t>
  </si>
  <si>
    <t>2003071</t>
  </si>
  <si>
    <t>OneMid Set 30-42</t>
  </si>
  <si>
    <t>2001881</t>
  </si>
  <si>
    <t>TerraGrif K2SZ</t>
  </si>
  <si>
    <t>2002870</t>
  </si>
  <si>
    <t>K2 Solar Cable Manager</t>
  </si>
  <si>
    <t>2004394</t>
  </si>
  <si>
    <t>SolidRail UltraLight; 4.80 m</t>
  </si>
  <si>
    <t>1004107</t>
  </si>
  <si>
    <t>SolidRail UtraLight+Light RailConnector Set</t>
  </si>
  <si>
    <t>Izdelava PID dokumentacije na osnovi PZI in posnetka dejansko izvedenega stanja, izkaz požarne varnosti, v 2. izvodih, 1xUSB</t>
  </si>
  <si>
    <t>Vodenje dokumentacije, priklop naprave na omežje z obveznimi prilogami, meritve strelovodne zaščite in elektro naprav</t>
  </si>
  <si>
    <t>Izdelava Tehnološkega elaborata</t>
  </si>
  <si>
    <t>Izdelava dokumentacije DZO (dokazilo o zanesljivosti objekta)</t>
  </si>
  <si>
    <t>Izdelava dokumentacije NOV (navodila za obratovanje in vzdrževanje)</t>
  </si>
  <si>
    <t>Izdelava potrdila o pregledu APZ (aktivna požarna zaščita)</t>
  </si>
  <si>
    <t>Pregled strehe in izdelava poročila stanja</t>
  </si>
  <si>
    <t>7.</t>
  </si>
  <si>
    <t>DODATNA DELA</t>
  </si>
  <si>
    <t>Morebitna dodatna dela vezana na točko 2.5 PZI dokumentacije.</t>
  </si>
  <si>
    <t>DODATNA DELA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</si>
</sst>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#,##0.00\ _€"/>
    <numFmt numFmtId="166" formatCode="General_)"/>
    <numFmt numFmtId="167" formatCode="_-* #,##0\ _S_I_T_-;\-* #,##0\ _S_I_T_-;_-* &quot;-&quot;\ _S_I_T_-;_-@_-"/>
    <numFmt numFmtId="168" formatCode="_-* #,##0.00\ [$€-1]_-;\-* #,##0.00\ [$€-1]_-;_-* &quot;-&quot;??\ [$€-1]_-;_-@_-"/>
    <numFmt numFmtId="169" formatCode="_-* #,##0.00\ _€_-;\-* #,##0.00\ _€_-;_-* &quot;-&quot;??\ _€_-;_-@_-"/>
    <numFmt numFmtId="170" formatCode="#,##0.00\ [$€-1]"/>
    <numFmt numFmtId="171" formatCode="_-&quot;Ł&quot;* #,##0_-;\-&quot;Ł&quot;* #,##0_-;_-&quot;Ł&quot;* &quot;-&quot;_-;_-@_-"/>
    <numFmt numFmtId="172" formatCode="_-&quot;Ł&quot;* #,##0.00_-;\-&quot;Ł&quot;* #,##0.00_-;_-&quot;Ł&quot;* &quot;-&quot;??_-;_-@_-"/>
    <numFmt numFmtId="173" formatCode="_-* #,##0.00\ _S_I_T_-;\-* #,##0.00\ _S_I_T_-;_-* &quot;-&quot;??\ _S_I_T_-;_-@_-"/>
    <numFmt numFmtId="174" formatCode="\$#,##0\ ;\(\$#,##0\)"/>
    <numFmt numFmtId="175" formatCode="_ * #,##0.00_-\ _S_L_T_ ;_ * #,##0.00\-\ _S_L_T_ ;_ * &quot;-&quot;??_-\ _S_L_T_ ;_ @_ "/>
    <numFmt numFmtId="176" formatCode="_-* #,##0\ &quot;SIT&quot;_-;\-* #,##0\ &quot;SIT&quot;_-;_-* &quot;-&quot;\ &quot;SIT&quot;_-;_-@_-"/>
    <numFmt numFmtId="177" formatCode="_-* #,##0.00\ [$€-1]_-;\-* #,##0.00\ [$€-1]_-;_-* &quot;-&quot;??\ [$€-1]_-"/>
    <numFmt numFmtId="178" formatCode="[$-10424]#,##0;\-#,##0"/>
    <numFmt numFmtId="179" formatCode="_-* #,##0.00\ _D_M_-;\-* #,##0.00\ _D_M_-;_-* &quot;-&quot;??\ _D_M_-;_-@_-"/>
    <numFmt numFmtId="180" formatCode="[$-10424]#,##0.0;\-#,##0.0"/>
    <numFmt numFmtId="181" formatCode="0.00\ &quot;kg&quot;"/>
  </numFmts>
  <fonts count="123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MS Sans Serif"/>
      <family val="2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8"/>
      <name val="Arial CE"/>
      <family val="2"/>
      <charset val="238"/>
    </font>
    <font>
      <sz val="12"/>
      <name val="Times New Roman"/>
      <family val="1"/>
    </font>
    <font>
      <sz val="11"/>
      <color indexed="8"/>
      <name val="Calibri"/>
      <family val="2"/>
      <charset val="238"/>
    </font>
    <font>
      <b/>
      <sz val="11"/>
      <color indexed="8"/>
      <name val="Times New Roman"/>
      <family val="2"/>
      <charset val="238"/>
    </font>
    <font>
      <b/>
      <sz val="9"/>
      <color indexed="8"/>
      <name val="Times New Roman"/>
      <family val="2"/>
      <charset val="238"/>
    </font>
    <font>
      <sz val="9"/>
      <color indexed="8"/>
      <name val="Times New Roman"/>
      <family val="2"/>
      <charset val="238"/>
    </font>
    <font>
      <b/>
      <sz val="14"/>
      <color indexed="8"/>
      <name val="Times New Roman"/>
      <family val="2"/>
      <charset val="238"/>
    </font>
    <font>
      <b/>
      <sz val="8"/>
      <color indexed="8"/>
      <name val="Times New Roman"/>
      <family val="2"/>
      <charset val="238"/>
    </font>
    <font>
      <sz val="10"/>
      <name val="Arial CE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5"/>
      <name val="Courier New CE"/>
      <family val="3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</font>
    <font>
      <sz val="10"/>
      <name val="SL Dutch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38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38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8"/>
      <color indexed="62"/>
      <name val="Cambria"/>
      <family val="2"/>
      <charset val="238"/>
    </font>
    <font>
      <b/>
      <sz val="12"/>
      <color indexed="8"/>
      <name val="SSPalatino"/>
      <charset val="238"/>
    </font>
    <font>
      <sz val="10"/>
      <name val="Times New Roman"/>
      <family val="1"/>
      <charset val="238"/>
    </font>
    <font>
      <sz val="11"/>
      <color indexed="60"/>
      <name val="Calibri"/>
      <family val="2"/>
    </font>
    <font>
      <sz val="11"/>
      <color indexed="19"/>
      <name val="Calibri"/>
      <family val="2"/>
      <charset val="238"/>
    </font>
    <font>
      <sz val="8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0"/>
      <name val="Helv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  <charset val="238"/>
    </font>
    <font>
      <sz val="12"/>
      <color rgb="FF006100"/>
      <name val="Arial Narrow"/>
      <family val="2"/>
      <charset val="238"/>
    </font>
    <font>
      <sz val="9"/>
      <name val="Futura Prins"/>
    </font>
    <font>
      <b/>
      <sz val="18"/>
      <color indexed="24"/>
      <name val="Helvetica"/>
      <family val="2"/>
      <charset val="238"/>
    </font>
    <font>
      <b/>
      <sz val="12"/>
      <color indexed="24"/>
      <name val="Helvetica"/>
      <family val="2"/>
      <charset val="238"/>
    </font>
    <font>
      <u/>
      <sz val="10"/>
      <color indexed="12"/>
      <name val="Arial"/>
      <family val="2"/>
    </font>
    <font>
      <sz val="10"/>
      <name val="HelveticaPS"/>
      <family val="1"/>
      <charset val="238"/>
    </font>
    <font>
      <sz val="11"/>
      <name val="Times New Roman CE"/>
      <charset val="238"/>
    </font>
    <font>
      <sz val="9"/>
      <name val="Tahoma"/>
      <family val="2"/>
      <charset val="238"/>
    </font>
    <font>
      <sz val="12"/>
      <color rgb="FF9C6500"/>
      <name val="Arial Narrow"/>
      <family val="2"/>
      <charset val="238"/>
    </font>
    <font>
      <sz val="11"/>
      <name val="Futura Prins"/>
    </font>
    <font>
      <b/>
      <sz val="11"/>
      <color rgb="FF000000"/>
      <name val="Times New Roman"/>
      <family val="2"/>
      <charset val="238"/>
    </font>
    <font>
      <b/>
      <sz val="9"/>
      <color rgb="FF000000"/>
      <name val="Times New Roman"/>
      <family val="2"/>
      <charset val="238"/>
    </font>
    <font>
      <sz val="9"/>
      <color rgb="FF000000"/>
      <name val="Times New Roman"/>
      <family val="2"/>
      <charset val="238"/>
    </font>
    <font>
      <b/>
      <sz val="14"/>
      <color rgb="FF000000"/>
      <name val="Times New Roman"/>
      <family val="2"/>
      <charset val="238"/>
    </font>
    <font>
      <b/>
      <sz val="8"/>
      <color rgb="FF000000"/>
      <name val="Times New Roman"/>
      <family val="2"/>
      <charset val="238"/>
    </font>
    <font>
      <b/>
      <sz val="11"/>
      <name val="Futura Prins"/>
    </font>
    <font>
      <sz val="10"/>
      <name val="Segoe UI"/>
      <family val="2"/>
      <charset val="238"/>
    </font>
    <font>
      <vertAlign val="superscript"/>
      <sz val="10"/>
      <name val="Segoe UI"/>
      <family val="2"/>
      <charset val="238"/>
    </font>
    <font>
      <i/>
      <sz val="10"/>
      <name val="Segoe UI"/>
      <family val="2"/>
      <charset val="238"/>
    </font>
    <font>
      <sz val="10"/>
      <name val="SLO_Swiss"/>
      <charset val="238"/>
    </font>
    <font>
      <sz val="12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FFFFFF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83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6" fontId="1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" fillId="0" borderId="0"/>
    <xf numFmtId="0" fontId="14" fillId="0" borderId="0"/>
    <xf numFmtId="0" fontId="16" fillId="0" borderId="2" applyAlignment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8" fillId="0" borderId="0"/>
    <xf numFmtId="0" fontId="2" fillId="0" borderId="0"/>
    <xf numFmtId="0" fontId="3" fillId="0" borderId="0"/>
    <xf numFmtId="0" fontId="2" fillId="0" borderId="0"/>
    <xf numFmtId="0" fontId="15" fillId="0" borderId="0"/>
    <xf numFmtId="167" fontId="3" fillId="0" borderId="0" applyFont="0" applyFill="0" applyBorder="0" applyAlignment="0" applyProtection="0"/>
    <xf numFmtId="0" fontId="2" fillId="0" borderId="0"/>
    <xf numFmtId="0" fontId="26" fillId="0" borderId="0"/>
    <xf numFmtId="0" fontId="33" fillId="0" borderId="0"/>
    <xf numFmtId="0" fontId="2" fillId="0" borderId="0"/>
    <xf numFmtId="0" fontId="20" fillId="0" borderId="0"/>
    <xf numFmtId="4" fontId="20" fillId="5" borderId="0">
      <alignment horizontal="right" wrapText="1"/>
      <protection locked="0"/>
    </xf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34" fillId="0" borderId="0"/>
    <xf numFmtId="0" fontId="34" fillId="0" borderId="0"/>
    <xf numFmtId="0" fontId="3" fillId="0" borderId="0"/>
    <xf numFmtId="0" fontId="2" fillId="0" borderId="0"/>
    <xf numFmtId="0" fontId="37" fillId="0" borderId="0"/>
    <xf numFmtId="0" fontId="34" fillId="0" borderId="0"/>
    <xf numFmtId="0" fontId="38" fillId="6" borderId="0">
      <alignment horizontal="left" vertical="top"/>
    </xf>
    <xf numFmtId="0" fontId="38" fillId="6" borderId="0">
      <alignment horizontal="left" vertical="top"/>
    </xf>
    <xf numFmtId="0" fontId="39" fillId="6" borderId="0">
      <alignment horizontal="left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center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center" vertical="center"/>
    </xf>
    <xf numFmtId="0" fontId="39" fillId="7" borderId="0">
      <alignment horizontal="right" vertical="center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41" fillId="6" borderId="0">
      <alignment horizontal="left" vertical="center"/>
    </xf>
    <xf numFmtId="0" fontId="40" fillId="6" borderId="0">
      <alignment horizontal="right" vertical="top"/>
    </xf>
    <xf numFmtId="0" fontId="40" fillId="6" borderId="0">
      <alignment horizontal="center" vertical="top"/>
    </xf>
    <xf numFmtId="0" fontId="40" fillId="6" borderId="0">
      <alignment horizontal="right" vertical="top"/>
    </xf>
    <xf numFmtId="0" fontId="40" fillId="6" borderId="0">
      <alignment horizontal="left" vertical="top"/>
    </xf>
    <xf numFmtId="0" fontId="40" fillId="6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42" fillId="6" borderId="0">
      <alignment horizontal="left" vertical="top"/>
    </xf>
    <xf numFmtId="0" fontId="39" fillId="6" borderId="0">
      <alignment horizontal="left"/>
    </xf>
    <xf numFmtId="0" fontId="39" fillId="6" borderId="0">
      <alignment horizontal="left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/>
    </xf>
    <xf numFmtId="0" fontId="41" fillId="6" borderId="0">
      <alignment horizontal="right" vertical="top"/>
    </xf>
    <xf numFmtId="4" fontId="36" fillId="0" borderId="0"/>
    <xf numFmtId="170" fontId="2" fillId="0" borderId="0"/>
    <xf numFmtId="164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43" fillId="0" borderId="0"/>
    <xf numFmtId="0" fontId="12" fillId="0" borderId="0"/>
    <xf numFmtId="0" fontId="3" fillId="0" borderId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44" fillId="10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20" borderId="0" applyNumberFormat="0" applyBorder="0" applyAlignment="0" applyProtection="0"/>
    <xf numFmtId="0" fontId="60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60" fillId="22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60" fillId="23" borderId="0" applyNumberFormat="0" applyBorder="0" applyAlignment="0" applyProtection="0"/>
    <xf numFmtId="0" fontId="44" fillId="15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60" fillId="17" borderId="0" applyNumberFormat="0" applyBorder="0" applyAlignment="0" applyProtection="0"/>
    <xf numFmtId="0" fontId="44" fillId="24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0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19" borderId="0" applyNumberFormat="0" applyBorder="0" applyAlignment="0" applyProtection="0"/>
    <xf numFmtId="0" fontId="56" fillId="8" borderId="0" applyNumberFormat="0" applyBorder="0" applyAlignment="0" applyProtection="0"/>
    <xf numFmtId="0" fontId="61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8" borderId="0" applyNumberFormat="0" applyBorder="0" applyAlignment="0" applyProtection="0"/>
    <xf numFmtId="0" fontId="55" fillId="25" borderId="7" applyNumberFormat="0" applyAlignment="0" applyProtection="0"/>
    <xf numFmtId="0" fontId="62" fillId="25" borderId="7" applyNumberFormat="0" applyAlignment="0" applyProtection="0"/>
    <xf numFmtId="0" fontId="63" fillId="26" borderId="7" applyNumberFormat="0" applyAlignment="0" applyProtection="0"/>
    <xf numFmtId="0" fontId="54" fillId="27" borderId="8" applyNumberFormat="0" applyAlignment="0" applyProtection="0"/>
    <xf numFmtId="0" fontId="64" fillId="27" borderId="8" applyNumberFormat="0" applyAlignment="0" applyProtection="0"/>
    <xf numFmtId="0" fontId="54" fillId="27" borderId="8" applyNumberFormat="0" applyAlignment="0" applyProtection="0"/>
    <xf numFmtId="0" fontId="54" fillId="27" borderId="8" applyNumberFormat="0" applyAlignment="0" applyProtection="0"/>
    <xf numFmtId="175" fontId="65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45" fillId="10" borderId="0" applyNumberFormat="0" applyBorder="0" applyAlignment="0" applyProtection="0"/>
    <xf numFmtId="0" fontId="47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48" fillId="0" borderId="11" applyNumberFormat="0" applyFill="0" applyAlignment="0" applyProtection="0"/>
    <xf numFmtId="0" fontId="69" fillId="0" borderId="11" applyNumberFormat="0" applyFill="0" applyAlignment="0" applyProtection="0"/>
    <xf numFmtId="0" fontId="70" fillId="0" borderId="12" applyNumberFormat="0" applyFill="0" applyAlignment="0" applyProtection="0"/>
    <xf numFmtId="0" fontId="49" fillId="0" borderId="13" applyNumberFormat="0" applyFill="0" applyAlignment="0" applyProtection="0"/>
    <xf numFmtId="0" fontId="71" fillId="0" borderId="13" applyNumberFormat="0" applyFill="0" applyAlignment="0" applyProtection="0"/>
    <xf numFmtId="0" fontId="72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7" applyNumberFormat="0" applyAlignment="0" applyProtection="0"/>
    <xf numFmtId="0" fontId="73" fillId="11" borderId="7" applyNumberFormat="0" applyAlignment="0" applyProtection="0"/>
    <xf numFmtId="0" fontId="57" fillId="16" borderId="7" applyNumberFormat="0" applyAlignment="0" applyProtection="0"/>
    <xf numFmtId="0" fontId="57" fillId="11" borderId="7" applyNumberFormat="0" applyAlignment="0" applyProtection="0"/>
    <xf numFmtId="3" fontId="77" fillId="0" borderId="0"/>
    <xf numFmtId="0" fontId="53" fillId="0" borderId="16" applyNumberFormat="0" applyFill="0" applyAlignment="0" applyProtection="0"/>
    <xf numFmtId="0" fontId="74" fillId="0" borderId="16" applyNumberFormat="0" applyFill="0" applyAlignment="0" applyProtection="0"/>
    <xf numFmtId="0" fontId="51" fillId="0" borderId="17" applyNumberFormat="0" applyFill="0" applyAlignment="0" applyProtection="0"/>
    <xf numFmtId="0" fontId="5" fillId="28" borderId="0">
      <alignment horizontal="center" vertical="center" wrapText="1"/>
    </xf>
    <xf numFmtId="0" fontId="76" fillId="0" borderId="0"/>
    <xf numFmtId="0" fontId="2" fillId="0" borderId="0"/>
    <xf numFmtId="0" fontId="3" fillId="0" borderId="0"/>
    <xf numFmtId="0" fontId="2" fillId="0" borderId="0"/>
    <xf numFmtId="0" fontId="77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7" fillId="0" borderId="0"/>
    <xf numFmtId="0" fontId="2" fillId="0" borderId="0"/>
    <xf numFmtId="4" fontId="34" fillId="0" borderId="0"/>
    <xf numFmtId="4" fontId="34" fillId="0" borderId="0"/>
    <xf numFmtId="0" fontId="3" fillId="0" borderId="0"/>
    <xf numFmtId="0" fontId="2" fillId="0" borderId="0"/>
    <xf numFmtId="0" fontId="2" fillId="0" borderId="0"/>
    <xf numFmtId="0" fontId="34" fillId="0" borderId="0"/>
    <xf numFmtId="0" fontId="50" fillId="16" borderId="0" applyNumberFormat="0" applyBorder="0" applyAlignment="0" applyProtection="0"/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43" fillId="0" borderId="0"/>
    <xf numFmtId="0" fontId="3" fillId="14" borderId="18" applyNumberFormat="0" applyFont="0" applyAlignment="0" applyProtection="0"/>
    <xf numFmtId="0" fontId="3" fillId="14" borderId="18" applyNumberFormat="0" applyFont="0" applyAlignment="0" applyProtection="0"/>
    <xf numFmtId="0" fontId="37" fillId="4" borderId="6" applyNumberFormat="0" applyFont="0" applyAlignment="0" applyProtection="0"/>
    <xf numFmtId="0" fontId="2" fillId="14" borderId="18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46" fillId="26" borderId="15" applyNumberFormat="0" applyAlignment="0" applyProtection="0"/>
    <xf numFmtId="4" fontId="59" fillId="0" borderId="0">
      <alignment vertical="top"/>
      <protection hidden="1"/>
    </xf>
    <xf numFmtId="0" fontId="80" fillId="26" borderId="0">
      <alignment horizontal="left"/>
    </xf>
    <xf numFmtId="0" fontId="80" fillId="26" borderId="0">
      <alignment horizontal="right"/>
    </xf>
    <xf numFmtId="0" fontId="81" fillId="26" borderId="0">
      <alignment horizontal="left" vertical="top"/>
    </xf>
    <xf numFmtId="0" fontId="82" fillId="26" borderId="0">
      <alignment horizontal="left" vertical="top"/>
    </xf>
    <xf numFmtId="0" fontId="83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4" fillId="26" borderId="0">
      <alignment horizontal="right" vertical="top"/>
    </xf>
    <xf numFmtId="0" fontId="85" fillId="26" borderId="0">
      <alignment horizontal="left" vertical="top"/>
    </xf>
    <xf numFmtId="0" fontId="86" fillId="25" borderId="0">
      <alignment horizontal="left" vertical="center"/>
    </xf>
    <xf numFmtId="0" fontId="86" fillId="25" borderId="0">
      <alignment horizontal="left" vertical="center"/>
    </xf>
    <xf numFmtId="0" fontId="86" fillId="25" borderId="0">
      <alignment horizontal="right" vertical="center"/>
    </xf>
    <xf numFmtId="0" fontId="80" fillId="26" borderId="0">
      <alignment horizontal="left"/>
    </xf>
    <xf numFmtId="0" fontId="87" fillId="26" borderId="0">
      <alignment horizontal="left" vertical="center"/>
    </xf>
    <xf numFmtId="0" fontId="80" fillId="26" borderId="0">
      <alignment horizontal="right" vertical="top"/>
    </xf>
    <xf numFmtId="0" fontId="86" fillId="26" borderId="0">
      <alignment horizontal="left"/>
    </xf>
    <xf numFmtId="0" fontId="86" fillId="26" borderId="0">
      <alignment horizontal="left" vertical="top"/>
    </xf>
    <xf numFmtId="0" fontId="88" fillId="26" borderId="0">
      <alignment horizontal="right" vertical="top"/>
    </xf>
    <xf numFmtId="0" fontId="86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right" vertical="top"/>
    </xf>
    <xf numFmtId="0" fontId="80" fillId="26" borderId="0">
      <alignment horizontal="left" vertical="top"/>
    </xf>
    <xf numFmtId="0" fontId="80" fillId="26" borderId="0">
      <alignment horizontal="right" vertical="top"/>
    </xf>
    <xf numFmtId="0" fontId="80" fillId="26" borderId="0">
      <alignment horizontal="left" vertical="top"/>
    </xf>
    <xf numFmtId="0" fontId="86" fillId="25" borderId="0">
      <alignment horizontal="left" vertical="center"/>
    </xf>
    <xf numFmtId="0" fontId="86" fillId="25" borderId="0">
      <alignment horizontal="right" vertical="center"/>
    </xf>
    <xf numFmtId="0" fontId="86" fillId="26" borderId="0">
      <alignment horizontal="righ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9" fillId="26" borderId="0">
      <alignment horizontal="left" vertical="top"/>
    </xf>
    <xf numFmtId="0" fontId="90" fillId="26" borderId="0">
      <alignment horizontal="left" vertical="top"/>
    </xf>
    <xf numFmtId="0" fontId="89" fillId="26" borderId="0">
      <alignment horizontal="left" vertical="top"/>
    </xf>
    <xf numFmtId="0" fontId="86" fillId="26" borderId="0">
      <alignment horizontal="left"/>
    </xf>
    <xf numFmtId="0" fontId="86" fillId="26" borderId="0">
      <alignment horizontal="right"/>
    </xf>
    <xf numFmtId="0" fontId="26" fillId="0" borderId="0"/>
    <xf numFmtId="0" fontId="15" fillId="0" borderId="0"/>
    <xf numFmtId="0" fontId="91" fillId="0" borderId="0"/>
    <xf numFmtId="0" fontId="75" fillId="0" borderId="0" applyNumberFormat="0" applyFill="0" applyBorder="0" applyAlignment="0" applyProtection="0"/>
    <xf numFmtId="0" fontId="58" fillId="0" borderId="19" applyNumberFormat="0" applyFill="0" applyAlignment="0" applyProtection="0"/>
    <xf numFmtId="0" fontId="92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19" applyNumberFormat="0" applyFill="0" applyAlignment="0" applyProtection="0"/>
    <xf numFmtId="173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12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" fillId="0" borderId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12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2" fillId="0" borderId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56" fillId="8" borderId="0" applyNumberFormat="0" applyBorder="0" applyAlignment="0" applyProtection="0"/>
    <xf numFmtId="0" fontId="12" fillId="0" borderId="0"/>
    <xf numFmtId="0" fontId="56" fillId="8" borderId="0" applyNumberFormat="0" applyBorder="0" applyAlignment="0" applyProtection="0"/>
    <xf numFmtId="0" fontId="55" fillId="25" borderId="7" applyNumberFormat="0" applyAlignment="0" applyProtection="0"/>
    <xf numFmtId="0" fontId="55" fillId="25" borderId="7" applyNumberFormat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5" fillId="2" borderId="0" applyNumberFormat="0" applyBorder="0" applyAlignment="0" applyProtection="0"/>
    <xf numFmtId="0" fontId="96" fillId="0" borderId="2" applyAlignment="0"/>
    <xf numFmtId="177" fontId="2" fillId="0" borderId="0" applyFont="0" applyFill="0" applyBorder="0" applyAlignment="0" applyProtection="0"/>
    <xf numFmtId="0" fontId="14" fillId="0" borderId="0"/>
    <xf numFmtId="0" fontId="45" fillId="1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97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57" fillId="11" borderId="7" applyNumberFormat="0" applyAlignment="0" applyProtection="0"/>
    <xf numFmtId="0" fontId="57" fillId="11" borderId="7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178" fontId="100" fillId="0" borderId="0"/>
    <xf numFmtId="178" fontId="100" fillId="0" borderId="0"/>
    <xf numFmtId="0" fontId="2" fillId="0" borderId="0"/>
    <xf numFmtId="0" fontId="12" fillId="0" borderId="0"/>
    <xf numFmtId="0" fontId="2" fillId="0" borderId="0"/>
    <xf numFmtId="0" fontId="36" fillId="0" borderId="0"/>
    <xf numFmtId="0" fontId="3" fillId="0" borderId="0"/>
    <xf numFmtId="0" fontId="3" fillId="0" borderId="0"/>
    <xf numFmtId="0" fontId="12" fillId="0" borderId="0"/>
    <xf numFmtId="0" fontId="14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4" fontId="34" fillId="0" borderId="0"/>
    <xf numFmtId="0" fontId="28" fillId="0" borderId="0">
      <alignment vertical="center"/>
    </xf>
    <xf numFmtId="0" fontId="28" fillId="0" borderId="0">
      <alignment vertical="center"/>
    </xf>
    <xf numFmtId="4" fontId="2" fillId="0" borderId="0"/>
    <xf numFmtId="0" fontId="102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00" fillId="0" borderId="0"/>
    <xf numFmtId="0" fontId="2" fillId="0" borderId="0"/>
    <xf numFmtId="0" fontId="34" fillId="0" borderId="0"/>
    <xf numFmtId="0" fontId="34" fillId="0" borderId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03" fillId="3" borderId="0" applyNumberFormat="0" applyBorder="0" applyAlignment="0" applyProtection="0"/>
    <xf numFmtId="170" fontId="13" fillId="0" borderId="0"/>
    <xf numFmtId="170" fontId="13" fillId="0" borderId="0"/>
    <xf numFmtId="166" fontId="13" fillId="0" borderId="0"/>
    <xf numFmtId="0" fontId="22" fillId="34" borderId="0">
      <alignment horizontal="center"/>
    </xf>
    <xf numFmtId="0" fontId="100" fillId="14" borderId="18" applyNumberFormat="0" applyFont="0" applyAlignment="0" applyProtection="0"/>
    <xf numFmtId="0" fontId="3" fillId="14" borderId="18" applyNumberFormat="0" applyFont="0" applyAlignment="0" applyProtection="0"/>
    <xf numFmtId="0" fontId="3" fillId="14" borderId="18" applyNumberFormat="0" applyFont="0" applyAlignment="0" applyProtection="0"/>
    <xf numFmtId="9" fontId="2" fillId="0" borderId="0" applyFont="0" applyFill="0" applyBorder="0" applyAlignment="0" applyProtection="0"/>
    <xf numFmtId="0" fontId="46" fillId="26" borderId="15" applyNumberFormat="0" applyAlignment="0" applyProtection="0"/>
    <xf numFmtId="0" fontId="46" fillId="25" borderId="15" applyNumberFormat="0" applyAlignment="0" applyProtection="0"/>
    <xf numFmtId="0" fontId="46" fillId="25" borderId="15" applyNumberFormat="0" applyAlignment="0" applyProtection="0"/>
    <xf numFmtId="0" fontId="46" fillId="25" borderId="15" applyNumberFormat="0" applyAlignment="0" applyProtection="0"/>
    <xf numFmtId="49" fontId="104" fillId="7" borderId="21">
      <alignment horizontal="center" vertical="top" wrapText="1"/>
    </xf>
    <xf numFmtId="0" fontId="105" fillId="34" borderId="0">
      <alignment horizontal="left" vertical="top"/>
    </xf>
    <xf numFmtId="0" fontId="38" fillId="6" borderId="0">
      <alignment horizontal="left" vertical="top"/>
    </xf>
    <xf numFmtId="0" fontId="38" fillId="6" borderId="0">
      <alignment horizontal="left" vertical="top"/>
    </xf>
    <xf numFmtId="0" fontId="105" fillId="34" borderId="0">
      <alignment horizontal="left" vertical="top"/>
    </xf>
    <xf numFmtId="0" fontId="38" fillId="6" borderId="0">
      <alignment horizontal="left" vertical="top"/>
    </xf>
    <xf numFmtId="0" fontId="38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6" fillId="35" borderId="0">
      <alignment horizontal="center" vertical="center"/>
    </xf>
    <xf numFmtId="0" fontId="39" fillId="7" borderId="0">
      <alignment horizontal="center" vertical="center"/>
    </xf>
    <xf numFmtId="0" fontId="39" fillId="7" borderId="0">
      <alignment horizontal="center" vertical="center"/>
    </xf>
    <xf numFmtId="0" fontId="106" fillId="35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106" fillId="35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106" fillId="35" borderId="0">
      <alignment horizontal="center" vertical="center"/>
    </xf>
    <xf numFmtId="0" fontId="39" fillId="7" borderId="0">
      <alignment horizontal="center" vertical="center"/>
    </xf>
    <xf numFmtId="0" fontId="39" fillId="7" borderId="0">
      <alignment horizontal="center" vertical="center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8" fillId="34" borderId="0">
      <alignment horizontal="left" vertical="center"/>
    </xf>
    <xf numFmtId="0" fontId="41" fillId="6" borderId="0">
      <alignment horizontal="left" vertical="center"/>
    </xf>
    <xf numFmtId="0" fontId="41" fillId="6" borderId="0">
      <alignment horizontal="left" vertical="center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7" fillId="34" borderId="0">
      <alignment horizontal="center" vertical="top"/>
    </xf>
    <xf numFmtId="0" fontId="40" fillId="6" borderId="0">
      <alignment horizontal="center" vertical="top"/>
    </xf>
    <xf numFmtId="0" fontId="40" fillId="6" borderId="0">
      <alignment horizontal="center" vertical="top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6" fillId="34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righ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righ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9" fillId="34" borderId="0">
      <alignment horizontal="left" vertical="top"/>
    </xf>
    <xf numFmtId="0" fontId="42" fillId="6" borderId="0">
      <alignment horizontal="left" vertical="top"/>
    </xf>
    <xf numFmtId="0" fontId="42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8" fillId="34" borderId="0">
      <alignment horizontal="right" vertical="top"/>
    </xf>
    <xf numFmtId="0" fontId="41" fillId="6" borderId="0">
      <alignment horizontal="right" vertical="top"/>
    </xf>
    <xf numFmtId="0" fontId="41" fillId="6" borderId="0">
      <alignment horizontal="right" vertical="top"/>
    </xf>
    <xf numFmtId="49" fontId="110" fillId="0" borderId="0" applyNumberFormat="0" applyProtection="0">
      <alignment horizontal="right" vertical="top"/>
      <protection locked="0"/>
    </xf>
    <xf numFmtId="4" fontId="36" fillId="0" borderId="0"/>
    <xf numFmtId="0" fontId="7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22" applyNumberFormat="0" applyFon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4" fontId="34" fillId="0" borderId="0"/>
    <xf numFmtId="0" fontId="34" fillId="0" borderId="0"/>
    <xf numFmtId="0" fontId="3" fillId="0" borderId="0"/>
    <xf numFmtId="0" fontId="38" fillId="6" borderId="0">
      <alignment horizontal="left" vertical="top"/>
    </xf>
    <xf numFmtId="0" fontId="38" fillId="6" borderId="0">
      <alignment horizontal="left" vertical="top"/>
    </xf>
    <xf numFmtId="0" fontId="39" fillId="6" borderId="0">
      <alignment horizontal="left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center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center" vertical="center"/>
    </xf>
    <xf numFmtId="0" fontId="39" fillId="7" borderId="0">
      <alignment horizontal="right" vertical="center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41" fillId="6" borderId="0">
      <alignment horizontal="left" vertical="center"/>
    </xf>
    <xf numFmtId="0" fontId="40" fillId="6" borderId="0">
      <alignment horizontal="right" vertical="top"/>
    </xf>
    <xf numFmtId="0" fontId="40" fillId="6" borderId="0">
      <alignment horizontal="center" vertical="top"/>
    </xf>
    <xf numFmtId="0" fontId="40" fillId="6" borderId="0">
      <alignment horizontal="right" vertical="top"/>
    </xf>
    <xf numFmtId="0" fontId="40" fillId="6" borderId="0">
      <alignment horizontal="left" vertical="top"/>
    </xf>
    <xf numFmtId="0" fontId="40" fillId="6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42" fillId="6" borderId="0">
      <alignment horizontal="left" vertical="top"/>
    </xf>
    <xf numFmtId="0" fontId="39" fillId="6" borderId="0">
      <alignment horizontal="left"/>
    </xf>
    <xf numFmtId="0" fontId="39" fillId="6" borderId="0">
      <alignment horizontal="left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/>
    </xf>
    <xf numFmtId="0" fontId="41" fillId="6" borderId="0">
      <alignment horizontal="right" vertical="top"/>
    </xf>
    <xf numFmtId="4" fontId="36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" fillId="14" borderId="1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28" fillId="0" borderId="0"/>
    <xf numFmtId="0" fontId="2" fillId="0" borderId="0"/>
    <xf numFmtId="4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9" fontId="34" fillId="0" borderId="23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14" fillId="0" borderId="0"/>
    <xf numFmtId="0" fontId="12" fillId="0" borderId="0"/>
    <xf numFmtId="0" fontId="35" fillId="0" borderId="0" applyFill="0" applyBorder="0"/>
    <xf numFmtId="0" fontId="2" fillId="0" borderId="0"/>
    <xf numFmtId="0" fontId="34" fillId="0" borderId="0"/>
    <xf numFmtId="0" fontId="115" fillId="0" borderId="0"/>
    <xf numFmtId="0" fontId="116" fillId="0" borderId="0"/>
    <xf numFmtId="0" fontId="2" fillId="0" borderId="0"/>
    <xf numFmtId="0" fontId="34" fillId="0" borderId="0"/>
    <xf numFmtId="0" fontId="3" fillId="0" borderId="0"/>
    <xf numFmtId="0" fontId="2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/>
    <xf numFmtId="44" fontId="12" fillId="0" borderId="0" applyFont="0" applyFill="0" applyBorder="0" applyAlignment="0" applyProtection="0"/>
  </cellStyleXfs>
  <cellXfs count="234">
    <xf numFmtId="0" fontId="0" fillId="0" borderId="0" xfId="0"/>
    <xf numFmtId="1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8" fontId="2" fillId="0" borderId="0" xfId="0" applyNumberFormat="1" applyFont="1"/>
    <xf numFmtId="168" fontId="6" fillId="0" borderId="0" xfId="0" applyNumberFormat="1" applyFont="1" applyAlignment="1">
      <alignment horizontal="right"/>
    </xf>
    <xf numFmtId="1" fontId="6" fillId="0" borderId="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vertical="top"/>
    </xf>
    <xf numFmtId="2" fontId="1" fillId="0" borderId="5" xfId="0" applyNumberFormat="1" applyFont="1" applyBorder="1" applyAlignment="1">
      <alignment vertical="top"/>
    </xf>
    <xf numFmtId="168" fontId="5" fillId="0" borderId="5" xfId="0" applyNumberFormat="1" applyFont="1" applyBorder="1" applyAlignment="1">
      <alignment horizontal="right"/>
    </xf>
    <xf numFmtId="0" fontId="24" fillId="0" borderId="0" xfId="0" applyFont="1"/>
    <xf numFmtId="49" fontId="1" fillId="0" borderId="0" xfId="1" applyNumberFormat="1" applyFont="1" applyAlignment="1">
      <alignment vertical="top"/>
    </xf>
    <xf numFmtId="4" fontId="2" fillId="0" borderId="0" xfId="1" applyNumberFormat="1" applyFont="1"/>
    <xf numFmtId="4" fontId="2" fillId="0" borderId="0" xfId="1" applyNumberFormat="1" applyFont="1" applyAlignment="1">
      <alignment horizontal="right"/>
    </xf>
    <xf numFmtId="49" fontId="4" fillId="0" borderId="0" xfId="0" applyNumberFormat="1" applyFont="1"/>
    <xf numFmtId="49" fontId="6" fillId="0" borderId="0" xfId="1" applyNumberFormat="1" applyFont="1" applyAlignment="1">
      <alignment vertical="top"/>
    </xf>
    <xf numFmtId="1" fontId="1" fillId="0" borderId="0" xfId="1" applyNumberFormat="1" applyFont="1" applyAlignment="1">
      <alignment horizontal="left" vertical="top"/>
    </xf>
    <xf numFmtId="4" fontId="1" fillId="0" borderId="0" xfId="1" applyNumberFormat="1" applyFont="1" applyAlignment="1">
      <alignment horizontal="right"/>
    </xf>
    <xf numFmtId="4" fontId="1" fillId="0" borderId="0" xfId="1" applyNumberFormat="1" applyFont="1"/>
    <xf numFmtId="2" fontId="21" fillId="0" borderId="3" xfId="0" applyNumberFormat="1" applyFont="1" applyBorder="1" applyAlignment="1">
      <alignment horizontal="center" vertical="center"/>
    </xf>
    <xf numFmtId="4" fontId="21" fillId="0" borderId="3" xfId="0" applyNumberFormat="1" applyFont="1" applyBorder="1" applyAlignment="1">
      <alignment horizontal="center"/>
    </xf>
    <xf numFmtId="168" fontId="21" fillId="0" borderId="3" xfId="0" applyNumberFormat="1" applyFont="1" applyBorder="1" applyAlignment="1">
      <alignment horizontal="right" vertical="center"/>
    </xf>
    <xf numFmtId="44" fontId="1" fillId="0" borderId="0" xfId="1" applyNumberFormat="1" applyFont="1" applyAlignment="1">
      <alignment horizontal="right"/>
    </xf>
    <xf numFmtId="44" fontId="2" fillId="0" borderId="0" xfId="1" applyNumberFormat="1" applyFont="1" applyAlignment="1">
      <alignment horizontal="right"/>
    </xf>
    <xf numFmtId="0" fontId="2" fillId="0" borderId="0" xfId="15" quotePrefix="1" applyAlignment="1">
      <alignment horizontal="right" vertical="top" wrapText="1"/>
    </xf>
    <xf numFmtId="44" fontId="2" fillId="0" borderId="0" xfId="0" applyNumberFormat="1" applyFont="1" applyAlignment="1">
      <alignment horizontal="right"/>
    </xf>
    <xf numFmtId="1" fontId="7" fillId="0" borderId="1" xfId="1" applyNumberFormat="1" applyFont="1" applyBorder="1" applyAlignment="1">
      <alignment horizontal="right"/>
    </xf>
    <xf numFmtId="44" fontId="7" fillId="0" borderId="1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9" fontId="2" fillId="0" borderId="1" xfId="1" applyNumberFormat="1" applyFont="1" applyBorder="1" applyAlignment="1">
      <alignment horizontal="left" vertical="top"/>
    </xf>
    <xf numFmtId="1" fontId="7" fillId="0" borderId="0" xfId="1" applyNumberFormat="1" applyFont="1" applyAlignment="1">
      <alignment horizontal="right"/>
    </xf>
    <xf numFmtId="44" fontId="7" fillId="0" borderId="0" xfId="1" applyNumberFormat="1" applyFont="1" applyAlignment="1">
      <alignment horizontal="right"/>
    </xf>
    <xf numFmtId="49" fontId="2" fillId="0" borderId="0" xfId="1" applyNumberFormat="1" applyFont="1"/>
    <xf numFmtId="0" fontId="6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2" fontId="2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1" fontId="7" fillId="0" borderId="4" xfId="0" applyNumberFormat="1" applyFont="1" applyBorder="1" applyAlignment="1">
      <alignment vertical="top"/>
    </xf>
    <xf numFmtId="49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vertical="top"/>
    </xf>
    <xf numFmtId="165" fontId="2" fillId="0" borderId="0" xfId="0" applyNumberFormat="1" applyFont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1" applyFont="1"/>
    <xf numFmtId="0" fontId="4" fillId="0" borderId="0" xfId="0" applyFont="1"/>
    <xf numFmtId="0" fontId="6" fillId="0" borderId="0" xfId="1" applyFont="1" applyAlignment="1">
      <alignment vertical="top"/>
    </xf>
    <xf numFmtId="44" fontId="7" fillId="0" borderId="0" xfId="1" applyNumberFormat="1" applyFont="1" applyAlignment="1">
      <alignment vertical="top"/>
    </xf>
    <xf numFmtId="4" fontId="2" fillId="0" borderId="0" xfId="1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/>
    </xf>
    <xf numFmtId="0" fontId="0" fillId="0" borderId="0" xfId="0" applyAlignment="1">
      <alignment horizontal="center" vertical="center"/>
    </xf>
    <xf numFmtId="44" fontId="0" fillId="0" borderId="0" xfId="0" applyNumberFormat="1"/>
    <xf numFmtId="44" fontId="23" fillId="0" borderId="0" xfId="0" applyNumberFormat="1" applyFont="1"/>
    <xf numFmtId="49" fontId="2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left" vertical="top"/>
    </xf>
    <xf numFmtId="4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vertical="top"/>
    </xf>
    <xf numFmtId="0" fontId="7" fillId="0" borderId="0" xfId="1" applyFont="1" applyAlignment="1">
      <alignment vertical="top"/>
    </xf>
    <xf numFmtId="49" fontId="6" fillId="0" borderId="4" xfId="1" applyNumberFormat="1" applyFont="1" applyBorder="1" applyAlignment="1">
      <alignment vertical="top"/>
    </xf>
    <xf numFmtId="44" fontId="7" fillId="0" borderId="4" xfId="1" applyNumberFormat="1" applyFont="1" applyBorder="1" applyAlignment="1">
      <alignment vertical="top"/>
    </xf>
    <xf numFmtId="44" fontId="8" fillId="0" borderId="0" xfId="1" applyNumberFormat="1" applyFont="1" applyAlignment="1">
      <alignment horizontal="right"/>
    </xf>
    <xf numFmtId="44" fontId="7" fillId="0" borderId="4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 vertical="top"/>
    </xf>
    <xf numFmtId="10" fontId="2" fillId="0" borderId="0" xfId="0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0" fontId="8" fillId="0" borderId="0" xfId="0" applyFont="1" applyAlignment="1">
      <alignment vertical="justify"/>
    </xf>
    <xf numFmtId="168" fontId="5" fillId="0" borderId="0" xfId="0" applyNumberFormat="1" applyFont="1" applyAlignment="1">
      <alignment horizontal="right"/>
    </xf>
    <xf numFmtId="0" fontId="6" fillId="0" borderId="4" xfId="1" applyFont="1" applyBorder="1" applyAlignment="1">
      <alignment vertical="top"/>
    </xf>
    <xf numFmtId="0" fontId="24" fillId="0" borderId="0" xfId="0" applyFont="1" applyAlignment="1">
      <alignment vertical="top"/>
    </xf>
    <xf numFmtId="1" fontId="1" fillId="0" borderId="0" xfId="1" applyNumberFormat="1" applyFont="1" applyAlignment="1">
      <alignment horizontal="center" vertical="top"/>
    </xf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top"/>
    </xf>
    <xf numFmtId="1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vertical="top"/>
    </xf>
    <xf numFmtId="0" fontId="1" fillId="0" borderId="0" xfId="1" applyFont="1" applyAlignment="1">
      <alignment vertical="top"/>
    </xf>
    <xf numFmtId="49" fontId="8" fillId="0" borderId="0" xfId="1" applyNumberFormat="1" applyFont="1" applyAlignment="1">
      <alignment vertical="top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"/>
    </xf>
    <xf numFmtId="1" fontId="7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center"/>
    </xf>
    <xf numFmtId="1" fontId="7" fillId="0" borderId="1" xfId="1" applyNumberFormat="1" applyFont="1" applyBorder="1" applyAlignment="1">
      <alignment horizontal="center"/>
    </xf>
    <xf numFmtId="1" fontId="8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vertical="top"/>
    </xf>
    <xf numFmtId="1" fontId="2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44" fontId="24" fillId="0" borderId="0" xfId="0" applyNumberFormat="1" applyFont="1"/>
    <xf numFmtId="0" fontId="7" fillId="0" borderId="4" xfId="1" applyFont="1" applyBorder="1" applyAlignment="1">
      <alignment vertical="top"/>
    </xf>
    <xf numFmtId="1" fontId="2" fillId="0" borderId="4" xfId="1" applyNumberFormat="1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top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2" fillId="0" borderId="0" xfId="1" applyNumberFormat="1" applyFont="1" applyAlignment="1">
      <alignment wrapText="1"/>
    </xf>
    <xf numFmtId="0" fontId="7" fillId="0" borderId="0" xfId="0" applyFont="1" applyAlignment="1">
      <alignment horizontal="justify"/>
    </xf>
    <xf numFmtId="1" fontId="7" fillId="0" borderId="0" xfId="29" applyNumberFormat="1" applyFont="1" applyAlignment="1">
      <alignment horizontal="center"/>
    </xf>
    <xf numFmtId="1" fontId="2" fillId="0" borderId="0" xfId="29" applyNumberFormat="1" applyFont="1" applyAlignment="1">
      <alignment horizontal="center"/>
    </xf>
    <xf numFmtId="0" fontId="22" fillId="0" borderId="0" xfId="0" applyFont="1" applyAlignment="1">
      <alignment vertical="center" wrapText="1"/>
    </xf>
    <xf numFmtId="0" fontId="22" fillId="0" borderId="0" xfId="17" applyFont="1" applyAlignment="1">
      <alignment vertical="top" wrapText="1"/>
    </xf>
    <xf numFmtId="0" fontId="2" fillId="0" borderId="0" xfId="17" applyFont="1" applyAlignment="1">
      <alignment horizontal="center" vertical="top"/>
    </xf>
    <xf numFmtId="0" fontId="2" fillId="0" borderId="0" xfId="17" applyFont="1" applyAlignment="1">
      <alignment horizontal="center" vertical="center"/>
    </xf>
    <xf numFmtId="2" fontId="2" fillId="0" borderId="0" xfId="16" applyNumberFormat="1" applyFont="1" applyAlignment="1">
      <alignment vertical="top" wrapText="1"/>
    </xf>
    <xf numFmtId="0" fontId="2" fillId="0" borderId="0" xfId="15" applyAlignment="1">
      <alignment horizontal="center" wrapText="1"/>
    </xf>
    <xf numFmtId="168" fontId="111" fillId="0" borderId="0" xfId="30" applyNumberFormat="1" applyFont="1" applyAlignment="1">
      <alignment horizontal="right"/>
    </xf>
    <xf numFmtId="168" fontId="111" fillId="0" borderId="0" xfId="30" applyNumberFormat="1" applyFont="1"/>
    <xf numFmtId="4" fontId="111" fillId="0" borderId="0" xfId="30" applyNumberFormat="1" applyFont="1" applyAlignment="1">
      <alignment horizontal="center"/>
    </xf>
    <xf numFmtId="4" fontId="111" fillId="0" borderId="0" xfId="30" applyNumberFormat="1" applyFont="1" applyAlignment="1">
      <alignment horizontal="left" vertical="top" wrapText="1"/>
    </xf>
    <xf numFmtId="4" fontId="113" fillId="0" borderId="0" xfId="30" applyNumberFormat="1" applyFont="1" applyAlignment="1">
      <alignment horizontal="justify" vertical="top"/>
    </xf>
    <xf numFmtId="4" fontId="113" fillId="0" borderId="24" xfId="30" applyNumberFormat="1" applyFont="1" applyBorder="1" applyAlignment="1">
      <alignment horizontal="justify" vertical="top"/>
    </xf>
    <xf numFmtId="4" fontId="111" fillId="0" borderId="24" xfId="30" applyNumberFormat="1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49" fontId="7" fillId="0" borderId="4" xfId="1" applyNumberFormat="1" applyFont="1" applyBorder="1" applyAlignment="1">
      <alignment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" fillId="0" borderId="4" xfId="1" applyFont="1" applyBorder="1" applyAlignment="1">
      <alignment horizontal="center"/>
    </xf>
    <xf numFmtId="0" fontId="1" fillId="0" borderId="4" xfId="1" applyFont="1" applyBorder="1" applyAlignment="1">
      <alignment horizontal="center" vertical="top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top"/>
    </xf>
    <xf numFmtId="1" fontId="31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" fillId="0" borderId="0" xfId="1" applyFont="1" applyAlignment="1">
      <alignment vertical="top"/>
    </xf>
    <xf numFmtId="0" fontId="22" fillId="0" borderId="0" xfId="0" applyFont="1" applyAlignment="1">
      <alignment horizontal="center" wrapText="1"/>
    </xf>
    <xf numFmtId="165" fontId="27" fillId="0" borderId="1" xfId="0" applyNumberFormat="1" applyFont="1" applyBorder="1" applyAlignment="1" applyProtection="1">
      <alignment horizontal="right"/>
      <protection locked="0"/>
    </xf>
    <xf numFmtId="49" fontId="1" fillId="0" borderId="0" xfId="1" applyNumberFormat="1" applyFont="1" applyAlignment="1">
      <alignment vertical="top" wrapText="1"/>
    </xf>
    <xf numFmtId="49" fontId="28" fillId="0" borderId="0" xfId="1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1" fontId="28" fillId="0" borderId="0" xfId="1" applyNumberFormat="1" applyFont="1" applyAlignment="1">
      <alignment horizontal="center"/>
    </xf>
    <xf numFmtId="49" fontId="2" fillId="0" borderId="4" xfId="1" applyNumberFormat="1" applyFont="1" applyBorder="1" applyAlignment="1">
      <alignment vertical="top" wrapText="1"/>
    </xf>
    <xf numFmtId="49" fontId="19" fillId="0" borderId="0" xfId="1" applyNumberFormat="1" applyFont="1" applyAlignment="1">
      <alignment vertical="top"/>
    </xf>
    <xf numFmtId="0" fontId="2" fillId="0" borderId="0" xfId="15" applyAlignment="1">
      <alignment vertical="top"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44" fontId="2" fillId="0" borderId="0" xfId="15" applyNumberFormat="1" applyAlignment="1">
      <alignment horizontal="right" wrapText="1"/>
    </xf>
    <xf numFmtId="4" fontId="2" fillId="0" borderId="0" xfId="0" quotePrefix="1" applyNumberFormat="1" applyFont="1" applyAlignment="1">
      <alignment horizontal="left" vertical="top" wrapText="1"/>
    </xf>
    <xf numFmtId="2" fontId="2" fillId="0" borderId="0" xfId="16" quotePrefix="1" applyNumberFormat="1" applyFont="1" applyAlignment="1">
      <alignment vertical="top" wrapText="1"/>
    </xf>
    <xf numFmtId="0" fontId="3" fillId="0" borderId="0" xfId="1" applyAlignment="1">
      <alignment vertical="top"/>
    </xf>
    <xf numFmtId="0" fontId="24" fillId="0" borderId="1" xfId="0" applyFont="1" applyBorder="1"/>
    <xf numFmtId="0" fontId="1" fillId="0" borderId="0" xfId="15" applyFont="1" applyAlignment="1">
      <alignment horizontal="right" vertical="center" wrapText="1"/>
    </xf>
    <xf numFmtId="0" fontId="3" fillId="0" borderId="0" xfId="1" applyAlignment="1">
      <alignment horizontal="center"/>
    </xf>
    <xf numFmtId="2" fontId="28" fillId="0" borderId="0" xfId="16" applyNumberFormat="1" applyFont="1" applyAlignment="1">
      <alignment vertical="top" wrapText="1"/>
    </xf>
    <xf numFmtId="2" fontId="2" fillId="0" borderId="1" xfId="16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15" quotePrefix="1" applyAlignment="1">
      <alignment horizontal="left" vertical="top" wrapText="1"/>
    </xf>
    <xf numFmtId="2" fontId="2" fillId="0" borderId="0" xfId="16" applyNumberFormat="1" applyFont="1" applyAlignment="1">
      <alignment horizontal="left" vertical="center"/>
    </xf>
    <xf numFmtId="2" fontId="2" fillId="0" borderId="1" xfId="16" applyNumberFormat="1" applyFont="1" applyBorder="1" applyAlignment="1">
      <alignment horizontal="center" vertical="top" wrapText="1"/>
    </xf>
    <xf numFmtId="2" fontId="2" fillId="0" borderId="1" xfId="16" applyNumberFormat="1" applyFont="1" applyBorder="1" applyAlignment="1">
      <alignment horizontal="right" vertical="top"/>
    </xf>
    <xf numFmtId="1" fontId="2" fillId="0" borderId="1" xfId="1" applyNumberFormat="1" applyFont="1" applyBorder="1" applyAlignment="1">
      <alignment horizontal="left" vertical="top"/>
    </xf>
    <xf numFmtId="1" fontId="24" fillId="0" borderId="0" xfId="0" applyNumberFormat="1" applyFont="1" applyAlignment="1">
      <alignment horizontal="center"/>
    </xf>
    <xf numFmtId="1" fontId="21" fillId="0" borderId="3" xfId="0" applyNumberFormat="1" applyFont="1" applyBorder="1" applyAlignment="1">
      <alignment horizontal="center"/>
    </xf>
    <xf numFmtId="1" fontId="2" fillId="0" borderId="0" xfId="15" applyNumberFormat="1" applyAlignment="1">
      <alignment horizontal="center" wrapText="1"/>
    </xf>
    <xf numFmtId="1" fontId="2" fillId="0" borderId="0" xfId="0" applyNumberFormat="1" applyFont="1" applyAlignment="1" applyProtection="1">
      <alignment horizontal="center" wrapText="1"/>
      <protection locked="0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16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4" fontId="2" fillId="0" borderId="4" xfId="1" applyNumberFormat="1" applyFont="1" applyBorder="1" applyAlignment="1">
      <alignment horizontal="center"/>
    </xf>
    <xf numFmtId="4" fontId="1" fillId="0" borderId="0" xfId="1" applyNumberFormat="1" applyFont="1" applyAlignment="1">
      <alignment horizontal="center"/>
    </xf>
    <xf numFmtId="165" fontId="2" fillId="0" borderId="1" xfId="0" applyNumberFormat="1" applyFont="1" applyBorder="1" applyAlignment="1" applyProtection="1">
      <alignment horizontal="center"/>
      <protection locked="0"/>
    </xf>
    <xf numFmtId="3" fontId="2" fillId="0" borderId="0" xfId="1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3" fontId="2" fillId="0" borderId="4" xfId="1" applyNumberFormat="1" applyFont="1" applyBorder="1" applyAlignment="1">
      <alignment horizontal="center"/>
    </xf>
    <xf numFmtId="3" fontId="1" fillId="0" borderId="0" xfId="1" applyNumberFormat="1" applyFont="1" applyAlignment="1">
      <alignment horizontal="center"/>
    </xf>
    <xf numFmtId="3" fontId="21" fillId="0" borderId="3" xfId="0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 wrapText="1"/>
    </xf>
    <xf numFmtId="3" fontId="7" fillId="0" borderId="1" xfId="1" applyNumberFormat="1" applyFont="1" applyBorder="1" applyAlignment="1">
      <alignment horizontal="center"/>
    </xf>
    <xf numFmtId="3" fontId="7" fillId="0" borderId="0" xfId="1" applyNumberFormat="1" applyFont="1" applyAlignment="1">
      <alignment horizontal="center"/>
    </xf>
    <xf numFmtId="1" fontId="2" fillId="0" borderId="0" xfId="832" applyNumberFormat="1" applyFont="1" applyAlignment="1">
      <alignment horizontal="center"/>
    </xf>
    <xf numFmtId="1" fontId="1" fillId="0" borderId="0" xfId="832" applyNumberFormat="1" applyFont="1" applyAlignment="1">
      <alignment horizontal="center"/>
    </xf>
    <xf numFmtId="1" fontId="21" fillId="0" borderId="3" xfId="832" applyNumberFormat="1" applyFont="1" applyBorder="1" applyAlignment="1">
      <alignment horizontal="center"/>
    </xf>
    <xf numFmtId="1" fontId="2" fillId="0" borderId="0" xfId="832" applyNumberFormat="1" applyFont="1" applyAlignment="1">
      <alignment horizontal="center" wrapText="1"/>
    </xf>
    <xf numFmtId="1" fontId="7" fillId="0" borderId="1" xfId="832" applyNumberFormat="1" applyFont="1" applyBorder="1" applyAlignment="1">
      <alignment horizontal="center"/>
    </xf>
    <xf numFmtId="1" fontId="7" fillId="0" borderId="0" xfId="832" applyNumberFormat="1" applyFont="1" applyAlignment="1">
      <alignment horizontal="center"/>
    </xf>
    <xf numFmtId="1" fontId="24" fillId="0" borderId="0" xfId="832" applyNumberFormat="1" applyFont="1" applyAlignment="1">
      <alignment horizontal="center"/>
    </xf>
    <xf numFmtId="1" fontId="2" fillId="0" borderId="0" xfId="1" applyNumberFormat="1" applyFont="1" applyAlignment="1">
      <alignment horizontal="center" wrapText="1"/>
    </xf>
    <xf numFmtId="1" fontId="111" fillId="0" borderId="0" xfId="30" applyNumberFormat="1" applyFont="1" applyAlignment="1">
      <alignment horizontal="center"/>
    </xf>
    <xf numFmtId="1" fontId="111" fillId="0" borderId="24" xfId="3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 wrapText="1"/>
    </xf>
    <xf numFmtId="0" fontId="117" fillId="36" borderId="25" xfId="833" applyFont="1" applyFill="1" applyBorder="1" applyAlignment="1">
      <alignment horizontal="center"/>
    </xf>
    <xf numFmtId="0" fontId="117" fillId="36" borderId="25" xfId="833" applyFont="1" applyFill="1" applyBorder="1" applyAlignment="1">
      <alignment horizontal="left"/>
    </xf>
    <xf numFmtId="0" fontId="117" fillId="36" borderId="25" xfId="833" applyFont="1" applyFill="1" applyBorder="1" applyAlignment="1">
      <alignment horizontal="right"/>
    </xf>
    <xf numFmtId="0" fontId="118" fillId="0" borderId="25" xfId="833" applyFont="1" applyBorder="1" applyAlignment="1">
      <alignment horizontal="center"/>
    </xf>
    <xf numFmtId="0" fontId="118" fillId="0" borderId="25" xfId="833" applyFont="1" applyBorder="1" applyAlignment="1">
      <alignment horizontal="left"/>
    </xf>
    <xf numFmtId="181" fontId="118" fillId="0" borderId="25" xfId="833" applyNumberFormat="1" applyFont="1" applyBorder="1" applyAlignment="1">
      <alignment horizontal="right"/>
    </xf>
    <xf numFmtId="16" fontId="24" fillId="0" borderId="0" xfId="0" applyNumberFormat="1" applyFont="1" applyAlignment="1">
      <alignment horizontal="left" vertical="top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justify"/>
    </xf>
    <xf numFmtId="4" fontId="4" fillId="0" borderId="4" xfId="0" applyNumberFormat="1" applyFont="1" applyBorder="1" applyAlignment="1">
      <alignment horizontal="left" vertical="justify"/>
    </xf>
    <xf numFmtId="0" fontId="8" fillId="0" borderId="5" xfId="0" applyFont="1" applyBorder="1" applyAlignment="1">
      <alignment vertical="justify"/>
    </xf>
    <xf numFmtId="0" fontId="8" fillId="0" borderId="0" xfId="0" applyFont="1" applyAlignment="1">
      <alignment vertical="justify"/>
    </xf>
    <xf numFmtId="1" fontId="6" fillId="0" borderId="0" xfId="0" applyNumberFormat="1" applyFont="1" applyBorder="1" applyAlignment="1">
      <alignment horizontal="center" vertical="top"/>
    </xf>
    <xf numFmtId="1" fontId="7" fillId="0" borderId="0" xfId="0" applyNumberFormat="1" applyFont="1" applyBorder="1" applyAlignment="1">
      <alignment vertical="top"/>
    </xf>
    <xf numFmtId="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168" fontId="2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horizontal="right" vertical="center"/>
    </xf>
    <xf numFmtId="1" fontId="120" fillId="0" borderId="4" xfId="0" applyNumberFormat="1" applyFont="1" applyBorder="1" applyAlignment="1">
      <alignment horizontal="center" vertical="top"/>
    </xf>
    <xf numFmtId="1" fontId="121" fillId="0" borderId="4" xfId="0" applyNumberFormat="1" applyFont="1" applyBorder="1" applyAlignment="1">
      <alignment vertical="top"/>
    </xf>
    <xf numFmtId="44" fontId="6" fillId="0" borderId="4" xfId="834" applyFont="1" applyBorder="1" applyAlignment="1">
      <alignment horizontal="right" vertical="center"/>
    </xf>
    <xf numFmtId="2" fontId="122" fillId="0" borderId="3" xfId="0" applyNumberFormat="1" applyFont="1" applyBorder="1" applyAlignment="1">
      <alignment horizontal="center" vertical="center"/>
    </xf>
    <xf numFmtId="0" fontId="122" fillId="0" borderId="3" xfId="0" applyFont="1" applyBorder="1" applyAlignment="1">
      <alignment horizontal="center" vertical="top"/>
    </xf>
    <xf numFmtId="0" fontId="122" fillId="0" borderId="3" xfId="0" applyFont="1" applyBorder="1" applyAlignment="1">
      <alignment horizontal="center"/>
    </xf>
    <xf numFmtId="1" fontId="122" fillId="0" borderId="3" xfId="0" applyNumberFormat="1" applyFont="1" applyBorder="1" applyAlignment="1">
      <alignment horizontal="center"/>
    </xf>
    <xf numFmtId="168" fontId="122" fillId="0" borderId="3" xfId="0" applyNumberFormat="1" applyFont="1" applyBorder="1" applyAlignment="1">
      <alignment horizontal="right" vertical="center"/>
    </xf>
    <xf numFmtId="49" fontId="120" fillId="0" borderId="0" xfId="1" applyNumberFormat="1" applyFont="1" applyFill="1" applyBorder="1" applyAlignment="1">
      <alignment vertical="top"/>
    </xf>
    <xf numFmtId="0" fontId="119" fillId="0" borderId="0" xfId="0" applyFont="1" applyAlignment="1">
      <alignment wrapText="1"/>
    </xf>
    <xf numFmtId="0" fontId="119" fillId="0" borderId="0" xfId="0" applyFont="1"/>
    <xf numFmtId="44" fontId="119" fillId="0" borderId="0" xfId="834" applyFont="1"/>
    <xf numFmtId="0" fontId="119" fillId="0" borderId="4" xfId="0" applyFont="1" applyBorder="1"/>
  </cellXfs>
  <cellStyles count="835">
    <cellStyle name="20% - Accent1" xfId="290" xr:uid="{DA1AB19B-F016-4DE7-A4D7-7F37C302D5EE}"/>
    <cellStyle name="20% - Accent1 2" xfId="83" xr:uid="{612AFD2A-BFBB-4A23-86BE-43028F33B1F3}"/>
    <cellStyle name="20% - Accent1 3" xfId="291" xr:uid="{5FDCAC2F-0B02-48F6-AB5A-71CC4729C644}"/>
    <cellStyle name="20% - Accent1 4" xfId="292" xr:uid="{DE072EED-FF63-44DB-943F-10178C21B277}"/>
    <cellStyle name="20% - Accent1_148ADRIA EI - utripova ponudba" xfId="293" xr:uid="{C441DB69-9DEC-4D3D-A28C-E42950062536}"/>
    <cellStyle name="20% - Accent2" xfId="294" xr:uid="{42058E40-DDDD-4838-9A3C-BE1D746FFDD7}"/>
    <cellStyle name="20% - Accent2 2" xfId="84" xr:uid="{FEF202A0-BD56-478B-A759-C1EEBCE149F0}"/>
    <cellStyle name="20% - Accent2 3" xfId="295" xr:uid="{24259FA8-B7D1-41AB-8F2F-C0B725BF1DE4}"/>
    <cellStyle name="20% - Accent2 4" xfId="296" xr:uid="{4975D3D1-C34C-4130-AD16-C185A049B59E}"/>
    <cellStyle name="20% - Accent2_148ADRIA EI - utripova ponudba" xfId="297" xr:uid="{5396CE31-6096-43CF-ADBB-62DD71921023}"/>
    <cellStyle name="20% - Accent3" xfId="298" xr:uid="{BBBB4CAE-F1EC-4E12-A77F-D1E127EB4AD5}"/>
    <cellStyle name="20% - Accent3 2" xfId="85" xr:uid="{2A3AB39E-FAD0-447B-9939-7DED8C4773AA}"/>
    <cellStyle name="20% - Accent3 3" xfId="299" xr:uid="{FCD75CBD-026C-40BD-A501-6E78855AAC02}"/>
    <cellStyle name="20% - Accent3 4" xfId="300" xr:uid="{E4C64618-C670-4572-BBFF-470869B55834}"/>
    <cellStyle name="20% - Accent3_148ADRIA EI - utripova ponudba" xfId="301" xr:uid="{ADF15CE0-EE5E-43F6-8E87-12E497C5B460}"/>
    <cellStyle name="20% - Accent4" xfId="302" xr:uid="{8B224AF7-95E9-490B-BE9B-C81F01B99896}"/>
    <cellStyle name="20% - Accent4 2" xfId="86" xr:uid="{8A1C40DF-B9B6-4FE8-AAE7-0821788A146A}"/>
    <cellStyle name="20% - Accent4 3" xfId="303" xr:uid="{BA7CDB37-285A-4B06-8233-90A08C547216}"/>
    <cellStyle name="20% - Accent4 4" xfId="304" xr:uid="{D590018C-1495-4D06-A363-6000DA8F9C6C}"/>
    <cellStyle name="20% - Accent4_148ADRIA EI - utripova ponudba" xfId="305" xr:uid="{B13E692B-8431-48F4-B6A9-2D158BCC4914}"/>
    <cellStyle name="20% - Accent5" xfId="306" xr:uid="{745705AF-31AE-4B29-A9C9-8C10C95FA195}"/>
    <cellStyle name="20% - Accent5 2" xfId="87" xr:uid="{1151B732-1BD9-43EA-8FC0-0A86F195D6E5}"/>
    <cellStyle name="20% - Accent5_148ADRIA EI - utripova ponudba" xfId="307" xr:uid="{2CF93559-13B4-4400-A7D8-F514CD670A7E}"/>
    <cellStyle name="20% - Accent6" xfId="309" xr:uid="{8AACCF0F-DCDF-47BD-9E7E-7497D05F117F}"/>
    <cellStyle name="20% - Accent6 2" xfId="88" xr:uid="{D9082133-3004-4B5D-B72A-1E8B4E104F51}"/>
    <cellStyle name="20% - Accent6 3" xfId="310" xr:uid="{6E35CDFA-04CD-4183-A20D-BFEE83DF0E47}"/>
    <cellStyle name="20% - Accent6 4" xfId="311" xr:uid="{63B72BCF-2B3C-46E9-A8A7-DF69A877551F}"/>
    <cellStyle name="20% - Accent6_148ADRIA EI - utripova ponudba" xfId="312" xr:uid="{25CCDE91-F31A-41EE-8836-16C012752184}"/>
    <cellStyle name="40% - Accent1" xfId="313" xr:uid="{6CE4E4A2-3C36-4435-BBA5-22157655E06F}"/>
    <cellStyle name="40% - Accent1 2" xfId="89" xr:uid="{AC87BE87-8502-43AB-85D6-981C0AEB0E21}"/>
    <cellStyle name="40% - Accent1 3" xfId="315" xr:uid="{1D268FD1-54C8-4453-986F-7F2009224FB2}"/>
    <cellStyle name="40% - Accent1 4" xfId="316" xr:uid="{CB8ED172-8A4A-4335-A530-5671D63BB422}"/>
    <cellStyle name="40% - Accent1_148ADRIA EI - utripova ponudba" xfId="318" xr:uid="{A7AE26AA-FC96-439C-9DB1-1634A463F17D}"/>
    <cellStyle name="40% - Accent2" xfId="319" xr:uid="{D040115B-E666-45F5-B841-686DFB3A3972}"/>
    <cellStyle name="40% - Accent2 2" xfId="90" xr:uid="{CCFD87D8-E4D4-4F61-86D0-7EC3FF242120}"/>
    <cellStyle name="40% - Accent2_148ADRIA EI - utripova ponudba" xfId="320" xr:uid="{AFA9294C-B8AD-4244-9243-637E6490F447}"/>
    <cellStyle name="40% - Accent3" xfId="321" xr:uid="{D028887D-6C4B-4F0F-AEE4-E3A0DA8992B1}"/>
    <cellStyle name="40% - Accent3 2" xfId="91" xr:uid="{465EEE67-F512-4BA2-9D92-9F420418FF08}"/>
    <cellStyle name="40% - Accent3 3" xfId="322" xr:uid="{1279640E-0220-4D5B-87B8-804A70114704}"/>
    <cellStyle name="40% - Accent3 4" xfId="323" xr:uid="{8CC9A346-A176-4B13-B91A-45B87561136E}"/>
    <cellStyle name="40% - Accent3_148ADRIA EI - utripova ponudba" xfId="324" xr:uid="{96AF5E7A-34BE-421D-B04E-76D54159319B}"/>
    <cellStyle name="40% - Accent4" xfId="325" xr:uid="{CD66CF7E-EFDF-4AC1-AA11-E844C6337FB0}"/>
    <cellStyle name="40% - Accent4 2" xfId="92" xr:uid="{E0C34FA6-5FAB-4278-8547-7D82E84AEFC9}"/>
    <cellStyle name="40% - Accent4 3" xfId="326" xr:uid="{F14B2101-089F-49D1-88B5-30E8EB968198}"/>
    <cellStyle name="40% - Accent4 4" xfId="327" xr:uid="{61284A8E-A60A-4D69-9E56-7F872990DCA9}"/>
    <cellStyle name="40% - Accent4_148ADRIA EI - utripova ponudba" xfId="328" xr:uid="{A6427400-AEB8-45EE-BEA5-10A13E5C8C34}"/>
    <cellStyle name="40% - Accent5" xfId="329" xr:uid="{44985781-21BC-41DC-A39E-62F211C1816E}"/>
    <cellStyle name="40% - Accent5 2" xfId="93" xr:uid="{B4A7104F-8BA8-492C-B97E-36CB0B913029}"/>
    <cellStyle name="40% - Accent5 3" xfId="330" xr:uid="{8A6B3D52-C7F0-4F77-9F14-3C7F49008069}"/>
    <cellStyle name="40% - Accent5 4" xfId="331" xr:uid="{5CCAF38B-6B0E-4DD5-A543-10FEB9184B61}"/>
    <cellStyle name="40% - Accent5_148ADRIA EI - utripova ponudba" xfId="332" xr:uid="{BC575242-79FC-4A78-8E11-C04356E4273C}"/>
    <cellStyle name="40% - Accent6" xfId="333" xr:uid="{265DCE16-AFEB-4330-A407-23C3B47349E2}"/>
    <cellStyle name="40% - Accent6 2" xfId="94" xr:uid="{86B26873-92A2-498F-AFE9-16D35366CB3A}"/>
    <cellStyle name="40% - Accent6 3" xfId="334" xr:uid="{24BA2D6F-3025-48AC-BFA5-BFD25E31E6AB}"/>
    <cellStyle name="40% - Accent6 4" xfId="335" xr:uid="{CEAB3987-89B3-4CCF-A05F-F721A229AD29}"/>
    <cellStyle name="40% - Accent6_148ADRIA EI - utripova ponudba" xfId="336" xr:uid="{492E909D-5118-4049-9AB6-53267B37E442}"/>
    <cellStyle name="60% - Accent1" xfId="337" xr:uid="{63BB5DB7-B0BF-4D9C-971E-E3E5BCAA8F88}"/>
    <cellStyle name="60% - Accent1 2" xfId="95" xr:uid="{5408C282-9529-4CC2-9D46-75EF1317B6C0}"/>
    <cellStyle name="60% - Accent1 3" xfId="338" xr:uid="{6DF2902C-A666-4067-872C-68B6DA931EEA}"/>
    <cellStyle name="60% - Accent1 4" xfId="339" xr:uid="{FE83F2EF-DDDC-4A09-8096-AD91C6F6C8BF}"/>
    <cellStyle name="60% - Accent1_148ADRIA EI - utripova ponudba" xfId="340" xr:uid="{9E10505F-5CA1-407C-B506-456697B9A2A8}"/>
    <cellStyle name="60% - Accent2" xfId="341" xr:uid="{A1049C9E-2D6A-44C7-9058-0A315343B0BF}"/>
    <cellStyle name="60% - Accent2 2" xfId="96" xr:uid="{03718C92-EC77-4249-AA76-A49A43EBBF29}"/>
    <cellStyle name="60% - Accent2 3" xfId="342" xr:uid="{69EF4985-C182-4B3D-AC4F-B2D31AB8DA43}"/>
    <cellStyle name="60% - Accent2 4" xfId="343" xr:uid="{4635BB49-17C8-49F0-9844-6A61868E0C6C}"/>
    <cellStyle name="60% - Accent2_148ADRIA EI - utripova ponudba" xfId="344" xr:uid="{95B6BB95-29E7-455A-88D6-BE33047E5748}"/>
    <cellStyle name="60% - Accent3" xfId="345" xr:uid="{2F39274C-4EF4-43AA-AA1F-C78901B3B2D7}"/>
    <cellStyle name="60% - Accent3 2" xfId="97" xr:uid="{1301B8E7-B31C-444A-9C77-9428FEB79613}"/>
    <cellStyle name="60% - Accent3 3" xfId="346" xr:uid="{9152F7D4-5AC2-4E95-AFC8-008CB4288B6D}"/>
    <cellStyle name="60% - Accent3 4" xfId="347" xr:uid="{9251A82D-DD2F-4D57-B76F-C797FB418BB2}"/>
    <cellStyle name="60% - Accent3_148ADRIA EI - utripova ponudba" xfId="348" xr:uid="{73A7C549-CB4F-4283-9417-321E8FD5A67A}"/>
    <cellStyle name="60% - Accent4" xfId="349" xr:uid="{6AD16C38-FC73-4372-801E-4A8829E13E59}"/>
    <cellStyle name="60% - Accent4 2" xfId="98" xr:uid="{F324913C-0882-460E-B123-EFB9870437AE}"/>
    <cellStyle name="60% - Accent4 3" xfId="350" xr:uid="{818C09A4-F0EA-46B7-95D5-8F0189F97ACA}"/>
    <cellStyle name="60% - Accent4 4" xfId="351" xr:uid="{E262C815-529F-4289-81F5-62807CC43D28}"/>
    <cellStyle name="60% - Accent4_148ADRIA EI - utripova ponudba" xfId="352" xr:uid="{8EA81B10-898A-444B-9851-0A0A1515E956}"/>
    <cellStyle name="60% - Accent5" xfId="353" xr:uid="{D19F7BE6-14BC-4A1B-9C40-FB2273C3F5EC}"/>
    <cellStyle name="60% - Accent5 2" xfId="99" xr:uid="{933366A4-9AB9-4AE9-894A-FEC3A5200F6B}"/>
    <cellStyle name="60% - Accent5 3" xfId="354" xr:uid="{BEB4320C-D6DD-4E53-96FE-7E285DE62FF9}"/>
    <cellStyle name="60% - Accent5 4" xfId="355" xr:uid="{3B3136CE-EE4C-4257-9663-DD02E7504028}"/>
    <cellStyle name="60% - Accent5_148ADRIA EI - utripova ponudba" xfId="356" xr:uid="{8D491213-B099-498A-A97B-0EA54BF6B89F}"/>
    <cellStyle name="60% - Accent6" xfId="357" xr:uid="{112A288E-DB83-4836-A1EB-1B8F83E0C0BA}"/>
    <cellStyle name="60% - Accent6 2" xfId="100" xr:uid="{B68EE4EE-7CB5-46B5-8A01-89AB3F7A8D70}"/>
    <cellStyle name="60% - Accent6 3" xfId="358" xr:uid="{E0B3BEB2-509F-402E-9969-0F74763E33F9}"/>
    <cellStyle name="60% - Accent6 4" xfId="359" xr:uid="{38F6F602-65C5-440C-B18F-860849CAB3F3}"/>
    <cellStyle name="60% - Accent6_148ADRIA EI - utripova ponudba" xfId="360" xr:uid="{CDA156DC-CE9F-4C57-92AA-04D36FE3247B}"/>
    <cellStyle name="Accent1" xfId="101" xr:uid="{3BE144DC-2D64-4F8D-86FF-756CBC5C04D0}"/>
    <cellStyle name="Accent1 2" xfId="102" xr:uid="{84858AEA-09A4-4B5E-A0A0-F75C93354A85}"/>
    <cellStyle name="Accent1 3" xfId="103" xr:uid="{2E37ECF4-7AEA-4F18-8093-E2FAD18CA400}"/>
    <cellStyle name="Accent1 4" xfId="361" xr:uid="{B7682AD2-5CCB-43A8-94FB-0A5B6133DE87}"/>
    <cellStyle name="Accent1 5" xfId="362" xr:uid="{8D57D39C-E29F-4438-A3E8-B4A7C0D1CB2B}"/>
    <cellStyle name="Accent1_148ADRIA EI - utripova ponudba" xfId="104" xr:uid="{93C41210-C8DF-445D-94BC-7FED9F03675F}"/>
    <cellStyle name="Accent2" xfId="105" xr:uid="{912018FD-AEFA-43F4-B445-9EED5B18ECA7}"/>
    <cellStyle name="Accent2 2" xfId="106" xr:uid="{184E62C6-BD62-487B-A862-4085FA8DCF1B}"/>
    <cellStyle name="Accent2 3" xfId="107" xr:uid="{C3CAA048-B541-49E6-9F38-C8FA3840803D}"/>
    <cellStyle name="Accent2 4" xfId="363" xr:uid="{ECA658EA-082D-43DE-BCD6-70B8DA23DA82}"/>
    <cellStyle name="Accent2 5" xfId="364" xr:uid="{9DAE96E3-3E62-41A9-9C2E-04537B995260}"/>
    <cellStyle name="Accent2_148ADRIA EI - utripova ponudba" xfId="108" xr:uid="{33B52555-AA20-44C4-9822-37247D0F524B}"/>
    <cellStyle name="Accent3" xfId="109" xr:uid="{4A46EDEC-5EE1-4C84-A415-B601B7E5C0D4}"/>
    <cellStyle name="Accent3 2" xfId="110" xr:uid="{2277F0FF-D2C8-4902-BBE1-A61B7721D1A7}"/>
    <cellStyle name="Accent3 3" xfId="111" xr:uid="{AF707B92-3BF3-4E1D-B206-1D45D531F381}"/>
    <cellStyle name="Accent3 4" xfId="365" xr:uid="{A4472081-C1C6-4AC0-831C-7594F8A9DCE6}"/>
    <cellStyle name="Accent3 5" xfId="366" xr:uid="{F3100B2B-F71E-490E-AF08-85532CC5CF49}"/>
    <cellStyle name="Accent3_148ADRIA EI - utripova ponudba" xfId="112" xr:uid="{C92CA273-D3DF-420E-9256-05411F76018A}"/>
    <cellStyle name="Accent4" xfId="113" xr:uid="{15CBB22D-B201-4E32-B336-5EB24D49F01C}"/>
    <cellStyle name="Accent4 2" xfId="114" xr:uid="{1C735C9F-CD58-4BDA-BCB8-EB4E1B521B94}"/>
    <cellStyle name="Accent4 3" xfId="115" xr:uid="{2D930880-ABD1-4EEE-A245-6D31C886B483}"/>
    <cellStyle name="Accent4 4" xfId="367" xr:uid="{A749199D-2632-484A-8D2B-C9C90989DF8A}"/>
    <cellStyle name="Accent4 5" xfId="368" xr:uid="{1D2962A3-45E4-4E20-90E2-CBF820FB3C1E}"/>
    <cellStyle name="Accent4_148ADRIA EI - utripova ponudba" xfId="116" xr:uid="{4568F06E-47C2-406C-B966-1C18EE163B35}"/>
    <cellStyle name="Accent5" xfId="117" xr:uid="{118194FB-1799-4284-8E22-06AC0F768148}"/>
    <cellStyle name="Accent5 2" xfId="118" xr:uid="{979C21C6-D570-4BCA-83D1-AB899ECC60FC}"/>
    <cellStyle name="Accent5 3" xfId="119" xr:uid="{383EA01C-391E-4C37-AFAD-BCA56741F4B4}"/>
    <cellStyle name="Accent5_148ADRIA EI - utripova ponudba" xfId="120" xr:uid="{47550330-A5FE-4B6C-BEE1-7AE6DDD43FBB}"/>
    <cellStyle name="Accent6" xfId="121" xr:uid="{C7F183DC-7DCC-4B27-954D-8C518E19D88A}"/>
    <cellStyle name="Accent6 2" xfId="122" xr:uid="{6DD28F11-FAA6-4AFF-BD03-CAE837BA39D4}"/>
    <cellStyle name="Accent6 3" xfId="123" xr:uid="{F5E1BE7E-398E-4633-A5E2-450D4CD6965E}"/>
    <cellStyle name="Accent6 4" xfId="369" xr:uid="{84B51C17-7A3A-4887-AA88-6976469D897F}"/>
    <cellStyle name="Accent6 5" xfId="370" xr:uid="{0C83F90D-2C58-4994-97DC-98B0EC4BE4C1}"/>
    <cellStyle name="Accent6_148ADRIA EI - utripova ponudba" xfId="124" xr:uid="{90CDA5CE-C914-4738-8038-E4BAA90D893C}"/>
    <cellStyle name="Bad" xfId="125" xr:uid="{C930A350-BF32-4579-B139-20FB578355F0}"/>
    <cellStyle name="Bad 2" xfId="126" xr:uid="{6F7155E9-21D0-48F8-A1D1-440A46AFF8DB}"/>
    <cellStyle name="Bad 3" xfId="127" xr:uid="{9AAA144E-3E89-453E-A7C2-8CA3B90A33D8}"/>
    <cellStyle name="Bad 4" xfId="371" xr:uid="{969BC589-71EE-44D1-B2CF-34A20D2A7EE1}"/>
    <cellStyle name="Bad 5" xfId="373" xr:uid="{F53620E3-5B5C-4C4C-988D-76EC8A9BC687}"/>
    <cellStyle name="Bad_148ADRIA EI - utripova ponudba" xfId="128" xr:uid="{4CDCA735-22F5-45F5-903F-C476CB4898E9}"/>
    <cellStyle name="Calculation" xfId="129" xr:uid="{A1B3B6A6-59CA-4764-A3DC-7C22122117AD}"/>
    <cellStyle name="Calculation 2" xfId="130" xr:uid="{F34134C7-4123-495F-B7FF-7861FFCFBB76}"/>
    <cellStyle name="Calculation 3" xfId="131" xr:uid="{58F6F99A-2ADD-40D1-B78E-7DC28984C403}"/>
    <cellStyle name="Calculation 4" xfId="374" xr:uid="{15BD2DA3-6D71-4A52-9703-F9E0E3AB7EC8}"/>
    <cellStyle name="Calculation 5" xfId="375" xr:uid="{893147DC-F41E-4457-B5D3-F010FD2A2B05}"/>
    <cellStyle name="CENA" xfId="33" xr:uid="{DFF8E738-61A0-46EB-A884-3650BE1C6D68}"/>
    <cellStyle name="Check Cell" xfId="132" xr:uid="{3B25AE49-6F34-477D-94BA-F8A0B452D0A6}"/>
    <cellStyle name="Check Cell 2" xfId="133" xr:uid="{55AA1F74-0C50-4B5D-A8E9-0031A0AE4EF7}"/>
    <cellStyle name="Check Cell 3" xfId="134" xr:uid="{B1EE2578-82D9-4FEF-9DCD-DA0AD8F6343F}"/>
    <cellStyle name="Check Cell_148ADRIA EI - utripova ponudba" xfId="135" xr:uid="{EA6001CA-9BBD-4B91-B945-1402CB616D01}"/>
    <cellStyle name="Comma [0]" xfId="376" xr:uid="{99456B6D-5804-43F0-AC7F-0F502D68899A}"/>
    <cellStyle name="Comma 2" xfId="136" xr:uid="{4CFAA76D-37D8-46C1-BE7B-B4C503A57988}"/>
    <cellStyle name="Comma 2 2" xfId="137" xr:uid="{8D1AF158-A634-4D83-A21D-754A83C4DABD}"/>
    <cellStyle name="Comma 2 3" xfId="138" xr:uid="{9D32FB58-7072-481F-88EE-0BF111908101}"/>
    <cellStyle name="Comma 2 4" xfId="139" xr:uid="{16B5E064-4ADD-4FD6-9936-BF880591DDEA}"/>
    <cellStyle name="Comma 2 5" xfId="140" xr:uid="{24E01FC2-691C-4D8F-9871-D7B70765D03B}"/>
    <cellStyle name="Comma 2 6" xfId="141" xr:uid="{2432A23F-CEAF-4B8F-8B13-35B45ABB67BD}"/>
    <cellStyle name="Comma 2 7" xfId="142" xr:uid="{6F92DB4C-DD44-4E1F-B924-0A43D228D04B}"/>
    <cellStyle name="Comma 2 8" xfId="143" xr:uid="{32B81842-745E-4BEA-8DEF-D7055A1DBD5D}"/>
    <cellStyle name="Comma 3" xfId="144" xr:uid="{8ABE1C97-161C-4CCA-925F-B0263DFE8961}"/>
    <cellStyle name="Comma 3 2" xfId="701" xr:uid="{EF5C7DE5-EB29-4509-9010-492E3C883216}"/>
    <cellStyle name="Comma 4" xfId="145" xr:uid="{E9B067D9-D1BB-46C5-85C9-D6742D2F8D06}"/>
    <cellStyle name="Comma 4 2" xfId="702" xr:uid="{AAF12816-A9AA-4DB7-B469-04D4AB7FDD21}"/>
    <cellStyle name="Comma 5" xfId="146" xr:uid="{F25A72B3-DA36-405D-9458-2370078C5F74}"/>
    <cellStyle name="Comma 5 2" xfId="703" xr:uid="{64D884DA-B252-4DC9-8D61-B92FDAB863FE}"/>
    <cellStyle name="Comma 6" xfId="147" xr:uid="{6AE5003A-2F7A-497C-B98F-9B0033390025}"/>
    <cellStyle name="Comma 6 2" xfId="704" xr:uid="{3B2B2C13-13BA-4455-85A5-BFAF95395711}"/>
    <cellStyle name="Comma 7" xfId="148" xr:uid="{76A5BDE4-3755-4C4E-A528-E43AB1A813CA}"/>
    <cellStyle name="Comma 8" xfId="149" xr:uid="{52B0D0E3-5C9F-4B57-880D-D8B1266AD63E}"/>
    <cellStyle name="Comma 8 2" xfId="705" xr:uid="{6DA55D21-815D-4836-9A69-33B63FDC1E17}"/>
    <cellStyle name="Comma0" xfId="150" xr:uid="{9C13D88D-2275-4A7E-B706-0C745E534A1C}"/>
    <cellStyle name="Currency [0]" xfId="377" xr:uid="{886B1C7D-C675-4069-AAE7-C14C57F9748F}"/>
    <cellStyle name="Currency0" xfId="151" xr:uid="{0DAF4C55-FCE4-4974-B079-8B8E9A190FFB}"/>
    <cellStyle name="Date" xfId="152" xr:uid="{EECF2158-C581-4F00-BFF2-66F1A426C3E2}"/>
    <cellStyle name="Dobro 2" xfId="378" xr:uid="{F8567DF8-04E9-4F15-B44D-1B523AB7126C}"/>
    <cellStyle name="Element-delo" xfId="18" xr:uid="{498770C1-D3EE-4DA1-98CD-0D825CB3750E}"/>
    <cellStyle name="Element-delo 2" xfId="379" xr:uid="{297B4D88-3C86-4BFB-BAD9-F49B119BCE8B}"/>
    <cellStyle name="Euro" xfId="380" xr:uid="{F4B04CCD-A7BC-44B2-8848-ED0BB2AF8964}"/>
    <cellStyle name="Excel Built-in Normal" xfId="28" xr:uid="{0A872122-553A-444D-A031-60D438EF1D3D}"/>
    <cellStyle name="Excel Built-in Normal 2" xfId="381" xr:uid="{56E0E36A-6E5A-4BE4-B91B-C697BF7FB4B2}"/>
    <cellStyle name="Excel Built-in Normal 3" xfId="813" xr:uid="{F43E961E-D63A-417B-A8CA-BE349C2A051C}"/>
    <cellStyle name="Excel Built-in Normal 4" xfId="153" xr:uid="{04066B11-557A-470A-BB36-7FF32B1F1ABC}"/>
    <cellStyle name="Explanatory Text" xfId="154" xr:uid="{D71ADF10-99FA-491F-A10F-0066B1431147}"/>
    <cellStyle name="Explanatory Text 2" xfId="155" xr:uid="{EDDE0A45-DB62-43EF-9162-2821FD220288}"/>
    <cellStyle name="Explanatory Text 3" xfId="156" xr:uid="{AE0D23F1-C1AA-4217-BF18-E739C1DEEB9F}"/>
    <cellStyle name="Explanatory Text_148ADRIA EI - utripova ponudba" xfId="157" xr:uid="{A1772255-9389-44C6-8A0E-5EC56F09DA66}"/>
    <cellStyle name="Fixed" xfId="158" xr:uid="{26713A11-3C77-4B00-9527-001683130399}"/>
    <cellStyle name="Good" xfId="382" xr:uid="{2F03A5CA-9BB7-4DA0-85AC-FC77FDB5CB16}"/>
    <cellStyle name="Good 2" xfId="159" xr:uid="{23293FD3-67AB-4559-A9A6-51224F4905C4}"/>
    <cellStyle name="Good 3" xfId="383" xr:uid="{2DA26B63-F0F7-4E6B-A134-5D91DA8C1C73}"/>
    <cellStyle name="Good 4" xfId="384" xr:uid="{29361F53-A625-4C17-9F05-AE40EEAC63A4}"/>
    <cellStyle name="Good_148ADRIA EI - utripova ponudba" xfId="385" xr:uid="{AB4FA458-076C-4A54-8433-39B723DD7E4B}"/>
    <cellStyle name="Heading 1" xfId="160" xr:uid="{75FB7805-D1AA-4EEF-9728-D9EA5E4C6B5C}"/>
    <cellStyle name="Heading 1 2" xfId="161" xr:uid="{8D536A69-208F-43E7-96EC-B55613F1254D}"/>
    <cellStyle name="Heading 1 3" xfId="162" xr:uid="{A43AADC7-DA5E-40EF-AB41-6C3D0B05F2BC}"/>
    <cellStyle name="Heading 1 4" xfId="387" xr:uid="{A625E7B9-6CF6-492A-88B6-7408CE250FC2}"/>
    <cellStyle name="Heading 1 5" xfId="388" xr:uid="{3D812409-2B14-41D0-9AAC-7ADF1766FD1C}"/>
    <cellStyle name="Heading 1 6" xfId="386" xr:uid="{62203A89-C564-4F87-9556-D4F7F9A1FEFA}"/>
    <cellStyle name="Heading 2" xfId="163" xr:uid="{978A7C18-C9EE-47C2-AE97-CA29FE76A993}"/>
    <cellStyle name="Heading 2 2" xfId="164" xr:uid="{3BC629C8-19FF-4ACD-907E-03B3B8B3497E}"/>
    <cellStyle name="Heading 2 3" xfId="165" xr:uid="{3926F442-1215-41E2-8AC4-5ED26C1CAF06}"/>
    <cellStyle name="Heading 2 4" xfId="390" xr:uid="{19E65B39-94AB-41A1-8AD3-A658C4BA0FF0}"/>
    <cellStyle name="Heading 2 5" xfId="391" xr:uid="{054ECAC7-A542-48D3-8ADC-42DD7F5C1962}"/>
    <cellStyle name="Heading 2 6" xfId="389" xr:uid="{F09FB965-593B-49F2-A92A-EC8AD97EB83B}"/>
    <cellStyle name="Heading 3" xfId="166" xr:uid="{61247DC0-3EF1-46E0-860C-2BBAF168F611}"/>
    <cellStyle name="Heading 3 2" xfId="167" xr:uid="{6A3F4BF3-6302-40E2-9688-BCD061F54701}"/>
    <cellStyle name="Heading 3 3" xfId="168" xr:uid="{8AEDC464-0C56-4FE8-BFFE-CA4F4337AD64}"/>
    <cellStyle name="Heading 3 4" xfId="392" xr:uid="{296FD77E-B8BE-4E90-BE76-D36911C80E34}"/>
    <cellStyle name="Heading 3 5" xfId="393" xr:uid="{B7B17683-7C28-4081-A200-B8295B8CC203}"/>
    <cellStyle name="Heading 4" xfId="169" xr:uid="{725D0FA7-C06A-4F43-95B5-CAF4860FFFA4}"/>
    <cellStyle name="Heading 4 2" xfId="170" xr:uid="{ED43993F-6B34-4292-898C-5E51515B3E7D}"/>
    <cellStyle name="Heading 4 3" xfId="171" xr:uid="{684C3186-9172-4D02-840A-1514687577DC}"/>
    <cellStyle name="Heading 4 4" xfId="394" xr:uid="{DBE7D262-A02E-4189-A157-FD08885F97D6}"/>
    <cellStyle name="Heading 4 5" xfId="395" xr:uid="{A7702DDD-1092-4853-AC2A-15455D010B9C}"/>
    <cellStyle name="Hiperpovezava 2" xfId="19" xr:uid="{B7D77B7E-BB1D-4540-8041-0AAF0195F245}"/>
    <cellStyle name="Hyperlink 2" xfId="396" xr:uid="{9340FD13-8833-4100-B6C3-5E68DBB898A2}"/>
    <cellStyle name="Input" xfId="172" xr:uid="{F8BEF8E9-C107-4541-B20E-00518BA0B211}"/>
    <cellStyle name="Input 2" xfId="173" xr:uid="{A53F9970-A666-46D3-B2BC-F0C9DA40C774}"/>
    <cellStyle name="Input 3" xfId="174" xr:uid="{B0872BA8-4816-44FE-9BCA-1B6A6F5CD365}"/>
    <cellStyle name="Input 4" xfId="397" xr:uid="{C9C49F7C-F068-48B0-897A-8ADACA2B9B8F}"/>
    <cellStyle name="Input 5" xfId="398" xr:uid="{E33EA941-DB7C-4205-8D45-9C483A5A5B9D}"/>
    <cellStyle name="Input_148ADRIA EI - utripova ponudba" xfId="175" xr:uid="{A1E79E01-1839-4C12-83AA-13C46E5B59EE}"/>
    <cellStyle name="Komma0" xfId="176" xr:uid="{DFDE1E67-D910-429B-A399-225B406B5651}"/>
    <cellStyle name="Linked Cell" xfId="177" xr:uid="{AD9D934E-CB0C-43B6-9EE3-927AAA362C62}"/>
    <cellStyle name="Linked Cell 2" xfId="178" xr:uid="{FA7E96C5-A8AD-428A-8618-5966F755A7E1}"/>
    <cellStyle name="Linked Cell 3" xfId="179" xr:uid="{5625EE13-5561-436B-9859-260841BF8BF7}"/>
    <cellStyle name="Linked Cell 4" xfId="399" xr:uid="{A54B8C79-0B74-4FDB-BEB8-5286A5D9EA64}"/>
    <cellStyle name="Linked Cell 5" xfId="400" xr:uid="{680A3A41-E888-4855-A226-6883EEFBDF09}"/>
    <cellStyle name="MASTER STEVILKE" xfId="180" xr:uid="{C2CF5461-E33B-4D35-9C49-C836C020B247}"/>
    <cellStyle name="Napis" xfId="811" xr:uid="{C484393F-C0B5-4801-906D-84F383EAA80A}"/>
    <cellStyle name="naslov2" xfId="181" xr:uid="{202CA619-F0FA-4982-A6DF-F734FA04F2D5}"/>
    <cellStyle name="Navadno" xfId="0" builtinId="0"/>
    <cellStyle name="Navadno 10" xfId="20" xr:uid="{A061F32E-48A4-4E50-BD99-5319D495E62B}"/>
    <cellStyle name="Navadno 10 2" xfId="401" xr:uid="{CF1926F5-AC68-4DBC-A044-51468D72D868}"/>
    <cellStyle name="Navadno 10 3" xfId="604" xr:uid="{F8C2498F-A0E6-478C-B8A6-9C570093F711}"/>
    <cellStyle name="Navadno 10 3 2" xfId="633" xr:uid="{527F9014-98F4-4247-A701-EF3D088232FE}"/>
    <cellStyle name="Navadno 10 3 2 2" xfId="689" xr:uid="{995CFEFC-D9F3-41DA-8129-48F62C958668}"/>
    <cellStyle name="Navadno 10 3 2 2 2" xfId="798" xr:uid="{B7E6F7E5-1CEA-4EBA-8D3C-A4890AA8C199}"/>
    <cellStyle name="Navadno 10 3 2 3" xfId="746" xr:uid="{2C32E274-A5A8-44B4-86D0-E54A4834C9E6}"/>
    <cellStyle name="Navadno 10 3 3" xfId="663" xr:uid="{8DE7D352-C8F8-4843-9362-ECB2DBF35E3E}"/>
    <cellStyle name="Navadno 10 3 3 2" xfId="772" xr:uid="{BAF413B0-CF79-462C-8475-FD2B3366F476}"/>
    <cellStyle name="Navadno 10 3 4" xfId="720" xr:uid="{AE259124-52F5-40CB-B5AC-7CA01FA28216}"/>
    <cellStyle name="Navadno 10 4" xfId="618" xr:uid="{5677923D-7DCA-4E41-9429-015AD2F3A318}"/>
    <cellStyle name="Navadno 10 4 2" xfId="674" xr:uid="{1E7AC157-EB3D-4249-800A-B49DAD67AB3A}"/>
    <cellStyle name="Navadno 10 4 2 2" xfId="783" xr:uid="{2D6D2FC0-2BE0-4AF6-8589-F3F2F46FB45F}"/>
    <cellStyle name="Navadno 10 4 3" xfId="731" xr:uid="{C90BC55C-E10F-47BC-8AE4-7715CF0D8C90}"/>
    <cellStyle name="Navadno 10 5" xfId="648" xr:uid="{513BFB9D-A4CC-41DA-97AD-0541217EF949}"/>
    <cellStyle name="Navadno 10 5 2" xfId="757" xr:uid="{DDE7679D-AE43-4CC0-BCBA-880D5E98A090}"/>
    <cellStyle name="Navadno 10 6" xfId="700" xr:uid="{0F7673E4-6800-4B03-A632-6CC9E2EAB821}"/>
    <cellStyle name="Navadno 10 7" xfId="827" xr:uid="{3E2776BB-68E8-4626-9ADD-91D156449A51}"/>
    <cellStyle name="Navadno 10 8" xfId="81" xr:uid="{412689F1-0565-4B98-ABE1-736842289F4A}"/>
    <cellStyle name="Navadno 11" xfId="21" xr:uid="{2D3B0119-6610-4ABF-B188-F07B42719622}"/>
    <cellStyle name="Navadno 11 2" xfId="402" xr:uid="{5237A244-615B-4C37-8D1A-3DC9D71F88B2}"/>
    <cellStyle name="Navadno 11 2 2" xfId="821" xr:uid="{BAC65A70-BC82-4662-90BD-1B140A443A70}"/>
    <cellStyle name="Navadno 11 3" xfId="287" xr:uid="{7B143007-7CAC-4170-8FB6-C80AC52C3D50}"/>
    <cellStyle name="Navadno 12" xfId="182" xr:uid="{984643E1-A843-421C-BC1D-E9FB1F89314A}"/>
    <cellStyle name="Navadno 13" xfId="372" xr:uid="{46D3D09A-BFEF-464D-9F25-EA113C6E1B32}"/>
    <cellStyle name="Navadno 13 2" xfId="569" xr:uid="{DB19AE5F-C6AC-4CA0-B71B-CB06BEE071DE}"/>
    <cellStyle name="Navadno 13 2 2" xfId="632" xr:uid="{A5525607-72EB-477B-BD59-B8DF794EF002}"/>
    <cellStyle name="Navadno 13 2 2 2" xfId="688" xr:uid="{FFCE2960-11C7-4A41-B66F-8D8CF1B27991}"/>
    <cellStyle name="Navadno 13 2 2 2 2" xfId="797" xr:uid="{339CB145-818D-44B0-B2D1-EEAD2B8E1983}"/>
    <cellStyle name="Navadno 13 2 2 3" xfId="745" xr:uid="{16DB0F40-6736-4F68-8B44-38705BD13B50}"/>
    <cellStyle name="Navadno 13 2 3" xfId="662" xr:uid="{977818B3-C5BE-495C-9BCD-929235AAEF8F}"/>
    <cellStyle name="Navadno 13 2 3 2" xfId="771" xr:uid="{FA7E865A-53F4-4122-A900-60AC049452B6}"/>
    <cellStyle name="Navadno 13 2 4" xfId="719" xr:uid="{199E69DD-9750-4D52-9DC7-4BF052FC7410}"/>
    <cellStyle name="Navadno 13 3" xfId="623" xr:uid="{984C1E02-D347-496B-80F4-9D4D29FFA7C8}"/>
    <cellStyle name="Navadno 13 3 2" xfId="679" xr:uid="{5D7FA29A-EEFA-482C-B662-4B69B9DCEDDC}"/>
    <cellStyle name="Navadno 13 3 2 2" xfId="788" xr:uid="{60D5F73E-4FE9-4AC1-9AF6-B19B04C0ECB1}"/>
    <cellStyle name="Navadno 13 3 3" xfId="736" xr:uid="{58383E63-8C26-4169-BAFB-A5203858427B}"/>
    <cellStyle name="Navadno 13 4" xfId="653" xr:uid="{D0C25B87-491A-4009-BA14-DD129B6CFAF3}"/>
    <cellStyle name="Navadno 13 4 2" xfId="762" xr:uid="{8BD16F67-8729-4EAD-9D6E-CE4DFC94DFE7}"/>
    <cellStyle name="Navadno 13 5" xfId="710" xr:uid="{9D99BCB8-9D6D-46D6-9865-0D76E7ADA803}"/>
    <cellStyle name="Navadno 14" xfId="568" xr:uid="{3F552230-4EAB-49AA-B451-2755496A046B}"/>
    <cellStyle name="Navadno 14 2" xfId="617" xr:uid="{1BF535AA-9B90-489B-98EE-D1760E482169}"/>
    <cellStyle name="Navadno 15" xfId="35" xr:uid="{77C9B1A1-D359-4F36-9A49-1B7637AE40F9}"/>
    <cellStyle name="Navadno 16" xfId="32" xr:uid="{B6395C3C-5856-44D9-8392-33259D9A1C49}"/>
    <cellStyle name="Navadno 17" xfId="30" xr:uid="{E9929C4D-0C45-4DAD-90A4-7DC1ABAB9B58}"/>
    <cellStyle name="Navadno 18" xfId="833" xr:uid="{8506100D-B381-49D0-8EAD-43612AB4B897}"/>
    <cellStyle name="Navadno 2" xfId="1" xr:uid="{00000000-0005-0000-0000-000001000000}"/>
    <cellStyle name="Navadno 2 10" xfId="403" xr:uid="{0A594BED-6EB2-466F-A4B1-1C1493706B53}"/>
    <cellStyle name="Navadno 2 11" xfId="404" xr:uid="{01E4F73D-21D8-487E-947D-E1D97E5A50C3}"/>
    <cellStyle name="Navadno 2 11 2" xfId="611" xr:uid="{8BBCCC5A-F874-408E-82F3-4EB275834B69}"/>
    <cellStyle name="Navadno 2 11 2 2" xfId="638" xr:uid="{CE401919-7319-41AA-A382-F4D067B08824}"/>
    <cellStyle name="Navadno 2 11 2 2 2" xfId="694" xr:uid="{14D15DE4-1F6E-40E0-8741-67CA304D6503}"/>
    <cellStyle name="Navadno 2 11 2 2 2 2" xfId="803" xr:uid="{7A0F9C0A-AB9D-408E-9558-38A82BE1D133}"/>
    <cellStyle name="Navadno 2 11 2 2 3" xfId="751" xr:uid="{CAEF6701-218A-4B20-B1A9-69468BB1D013}"/>
    <cellStyle name="Navadno 2 11 2 3" xfId="668" xr:uid="{233DECB7-FFD2-490B-A6A2-558A763B2F9B}"/>
    <cellStyle name="Navadno 2 11 2 3 2" xfId="777" xr:uid="{69F12F27-BEF8-42C5-97DC-84256761BD54}"/>
    <cellStyle name="Navadno 2 11 2 4" xfId="725" xr:uid="{55AC44EF-03D9-429D-BDD4-50A8142FF1B5}"/>
    <cellStyle name="Navadno 2 11 3" xfId="624" xr:uid="{E1AA9D14-26E0-47FA-9CA6-D281A0CB952D}"/>
    <cellStyle name="Navadno 2 11 3 2" xfId="680" xr:uid="{FD14CFF5-D560-48B2-95CB-A6B1B67A88A5}"/>
    <cellStyle name="Navadno 2 11 3 2 2" xfId="789" xr:uid="{99CC7D01-17AF-4F5E-9BD4-7A208BD850BF}"/>
    <cellStyle name="Navadno 2 11 3 3" xfId="737" xr:uid="{5A43CF80-4A07-4C5F-AAF1-FA1EC2EAD48D}"/>
    <cellStyle name="Navadno 2 11 4" xfId="654" xr:uid="{69F52611-2B21-46AA-9E70-855365669DB1}"/>
    <cellStyle name="Navadno 2 11 4 2" xfId="763" xr:uid="{393EE941-EB2D-4957-8685-3D9E1BE7FC0C}"/>
    <cellStyle name="Navadno 2 11 5" xfId="711" xr:uid="{995C4CF5-9A18-4C3C-9190-AA97A2DE59AC}"/>
    <cellStyle name="Navadno 2 12" xfId="289" xr:uid="{3160BD7A-39AD-4BCE-A312-1AD8F7DFD918}"/>
    <cellStyle name="Navadno 2 13" xfId="36" xr:uid="{C0B48C97-524C-464F-8C59-EA4A66A74A62}"/>
    <cellStyle name="Navadno 2 2" xfId="5" xr:uid="{00000000-0005-0000-0000-000035000000}"/>
    <cellStyle name="Navadno 2 2 2" xfId="38" xr:uid="{F020E005-254F-4563-8D96-F1947F6D1A3E}"/>
    <cellStyle name="Navadno 2 2 2 2" xfId="15" xr:uid="{35424213-2CFA-4E0C-B683-99465EC201D8}"/>
    <cellStyle name="Navadno 2 2 2 3" xfId="405" xr:uid="{3A5E8C4F-34AE-4CDF-AF55-4C0C30F0FE8D}"/>
    <cellStyle name="Navadno 2 2 2 3 2" xfId="826" xr:uid="{E550B403-E64A-4AAF-9887-AAECB4A5E3C1}"/>
    <cellStyle name="Navadno 2 2 3" xfId="80" xr:uid="{9FD92777-138F-4F8F-BC1F-89AC2AFA9A8D}"/>
    <cellStyle name="Navadno 2 2 3 2" xfId="185" xr:uid="{923E262B-4F31-40EE-A33D-D58A8263ACB7}"/>
    <cellStyle name="Navadno 2 2 3 3" xfId="406" xr:uid="{EC2631B6-A002-495B-B319-0F0FCE8F0C4A}"/>
    <cellStyle name="Navadno 2 2 4" xfId="184" xr:uid="{DD2BEEC0-356F-4302-A2BF-3092F0D0DAC0}"/>
    <cellStyle name="Navadno 2 2 4 2" xfId="407" xr:uid="{4F52C922-6EE6-4A69-BC30-4C48954B7ECE}"/>
    <cellStyle name="Navadno 2 2 5" xfId="408" xr:uid="{71CE5031-7BA2-4788-AD9E-DD19093129AE}"/>
    <cellStyle name="Navadno 2 2 6" xfId="37" xr:uid="{5589D593-7C5E-4485-89CD-65D8442BCC8E}"/>
    <cellStyle name="Navadno 2 2 7" xfId="818" xr:uid="{45F4BE88-44A2-432D-81E7-D7410B0B8F39}"/>
    <cellStyle name="Navadno 2 2 8" xfId="34" xr:uid="{DCC50139-6C79-40D5-A00B-F2C560258780}"/>
    <cellStyle name="Navadno 2 2_062ČRTALIČ EGIPT NSF PK EI" xfId="186" xr:uid="{0523BC1A-A470-47C8-B9E0-D04BBFE4F411}"/>
    <cellStyle name="Navadno 2 3" xfId="8" xr:uid="{00000000-0005-0000-0000-000001000000}"/>
    <cellStyle name="Navadno 2 3 2" xfId="825" xr:uid="{BED20F68-BF5B-4669-AE4E-8975AF123C68}"/>
    <cellStyle name="Navadno 2 3 3" xfId="822" xr:uid="{B1DF9786-AFA0-4FD4-8D04-3E7B41E4B520}"/>
    <cellStyle name="Navadno 2 4" xfId="22" xr:uid="{3AE6196B-0C71-4A1A-AFDC-D30430CFA796}"/>
    <cellStyle name="Navadno 2 4 2" xfId="409" xr:uid="{9D0F4141-0212-4C2E-8C97-FEE546B9E082}"/>
    <cellStyle name="Navadno 2 4 2 2" xfId="410" xr:uid="{B46FF1CC-DB1D-41D4-97D9-CFF71C1725B1}"/>
    <cellStyle name="Navadno 2 4 2 3" xfId="612" xr:uid="{7BC68C45-3B67-4A76-97A0-76CEF02CE402}"/>
    <cellStyle name="Navadno 2 4 2 3 2" xfId="639" xr:uid="{2EF87B20-DEBE-4FF4-AB37-D74D0D85510F}"/>
    <cellStyle name="Navadno 2 4 2 3 2 2" xfId="695" xr:uid="{16B75B4F-6AA5-4C41-A695-FC9B00E366E5}"/>
    <cellStyle name="Navadno 2 4 2 3 2 2 2" xfId="804" xr:uid="{04810130-AA34-49FB-8ABB-648375F84686}"/>
    <cellStyle name="Navadno 2 4 2 3 2 3" xfId="752" xr:uid="{0D81E9FE-27D7-4DC9-9C6A-5C112A83B3AE}"/>
    <cellStyle name="Navadno 2 4 2 3 3" xfId="669" xr:uid="{362785FD-C9D8-472B-BB01-5DAF1018FEAF}"/>
    <cellStyle name="Navadno 2 4 2 3 3 2" xfId="778" xr:uid="{B98E5A6B-70B0-4BAC-8CA0-D48A6C732FBA}"/>
    <cellStyle name="Navadno 2 4 2 3 4" xfId="726" xr:uid="{8111E949-AF04-4C10-B55A-2986FDCFEAEC}"/>
    <cellStyle name="Navadno 2 4 2 4" xfId="625" xr:uid="{74CFD399-6B3F-49ED-8877-374D767D133B}"/>
    <cellStyle name="Navadno 2 4 2 4 2" xfId="681" xr:uid="{531D00EB-1253-42EB-8F56-9C04BD4DC7A2}"/>
    <cellStyle name="Navadno 2 4 2 4 2 2" xfId="790" xr:uid="{C95AC26A-E0B5-49F8-892A-20CD520999F6}"/>
    <cellStyle name="Navadno 2 4 2 4 3" xfId="738" xr:uid="{47C9C197-63EA-4CAF-A9B1-7232F52F854F}"/>
    <cellStyle name="Navadno 2 4 2 5" xfId="655" xr:uid="{17660C30-10DE-4A3A-88AF-747D1D06FBB6}"/>
    <cellStyle name="Navadno 2 4 2 5 2" xfId="764" xr:uid="{E404B3B3-AB9F-4963-8274-30C568621ACE}"/>
    <cellStyle name="Navadno 2 4 2 6" xfId="712" xr:uid="{290115A4-EC82-41A1-941D-01A88DCFF305}"/>
    <cellStyle name="Navadno 2 4 3" xfId="187" xr:uid="{26CCBDF5-844F-41AE-9B24-E41DAB3793B7}"/>
    <cellStyle name="Navadno 2 5" xfId="16" xr:uid="{3DE439ED-0C98-4857-92F3-10E918394346}"/>
    <cellStyle name="Navadno 2 5 2" xfId="411" xr:uid="{F0B9FF81-988C-48D1-B628-ACC1AFD4132C}"/>
    <cellStyle name="Navadno 2 6" xfId="183" xr:uid="{0F5D5195-2AB0-4EFE-9B52-4C8096FCBDCC}"/>
    <cellStyle name="Navadno 2 6 2" xfId="413" xr:uid="{8BAA574D-BB3C-4F94-B284-6C9F4EFBB75A}"/>
    <cellStyle name="Navadno 2 6 3" xfId="412" xr:uid="{48CEE684-49AA-4DE7-91E0-71192BB234C3}"/>
    <cellStyle name="Navadno 2 6 3 2" xfId="613" xr:uid="{FC6BC213-0317-4C0E-93F6-BDA05549679E}"/>
    <cellStyle name="Navadno 2 6 3 2 2" xfId="640" xr:uid="{482615E0-D820-4BA4-BA75-96E45747224F}"/>
    <cellStyle name="Navadno 2 6 3 2 2 2" xfId="696" xr:uid="{563A03F9-26B2-4357-B40E-ECB07737CDE1}"/>
    <cellStyle name="Navadno 2 6 3 2 2 2 2" xfId="805" xr:uid="{6D0ACE19-4035-42EE-A63F-7422858A1C16}"/>
    <cellStyle name="Navadno 2 6 3 2 2 3" xfId="753" xr:uid="{790FAF5E-5F47-47A8-8A4C-219B7AB27C3F}"/>
    <cellStyle name="Navadno 2 6 3 2 3" xfId="670" xr:uid="{C1574044-AA4D-4A42-8808-3810973C4555}"/>
    <cellStyle name="Navadno 2 6 3 2 3 2" xfId="779" xr:uid="{D0167204-1F89-4FD2-94E2-2CA66E81A1DA}"/>
    <cellStyle name="Navadno 2 6 3 2 4" xfId="727" xr:uid="{651A76C0-3331-4BD7-BB9E-02D267BDC450}"/>
    <cellStyle name="Navadno 2 6 3 3" xfId="626" xr:uid="{D4F3AA50-A604-4A38-A214-700E6382BC43}"/>
    <cellStyle name="Navadno 2 6 3 3 2" xfId="682" xr:uid="{FBB94D92-7AC4-4054-8C91-DDF609306CEE}"/>
    <cellStyle name="Navadno 2 6 3 3 2 2" xfId="791" xr:uid="{72C2175C-F0F6-487A-99AE-BE940F12E889}"/>
    <cellStyle name="Navadno 2 6 3 3 3" xfId="739" xr:uid="{CE6C6FBE-699E-4D97-AEDE-192A2F9AA7C0}"/>
    <cellStyle name="Navadno 2 6 3 4" xfId="656" xr:uid="{FB81611D-A573-4D3C-9A7A-EF0617E426E0}"/>
    <cellStyle name="Navadno 2 6 3 4 2" xfId="765" xr:uid="{95A63619-6032-405C-853A-475A2629F345}"/>
    <cellStyle name="Navadno 2 6 3 5" xfId="713" xr:uid="{6DD3332E-5EC3-4A1B-982A-C34DD902C4E0}"/>
    <cellStyle name="Navadno 2 7" xfId="286" xr:uid="{14611B2B-0AFA-4A94-B154-DA33A6DE177A}"/>
    <cellStyle name="Navadno 2 7 2" xfId="414" xr:uid="{AA7CE9B3-74D2-4CE7-94B4-F185F4D09E19}"/>
    <cellStyle name="Navadno 2 7 2 2" xfId="614" xr:uid="{FDB25774-13D5-4AF6-99B2-0E5F0105D7B0}"/>
    <cellStyle name="Navadno 2 7 2 2 2" xfId="641" xr:uid="{97B47A34-F8C6-42A2-913E-EBD48C9AF131}"/>
    <cellStyle name="Navadno 2 7 2 2 2 2" xfId="697" xr:uid="{6C1F854C-4167-4A74-B447-94D17D5BA035}"/>
    <cellStyle name="Navadno 2 7 2 2 2 2 2" xfId="806" xr:uid="{C9478E8B-7EBD-49D1-9F21-9F8110E64E95}"/>
    <cellStyle name="Navadno 2 7 2 2 2 3" xfId="754" xr:uid="{4870FE3A-D256-417F-87EC-02C390432BDE}"/>
    <cellStyle name="Navadno 2 7 2 2 3" xfId="671" xr:uid="{A9994B1E-CF1D-49AA-B71D-4309EA3B5026}"/>
    <cellStyle name="Navadno 2 7 2 2 3 2" xfId="780" xr:uid="{8529FD31-01AF-4DF2-9DDF-CFDF08C42E28}"/>
    <cellStyle name="Navadno 2 7 2 2 4" xfId="728" xr:uid="{0CA97615-B3A6-4981-B164-D7BFB1E1BB1E}"/>
    <cellStyle name="Navadno 2 7 2 3" xfId="627" xr:uid="{3A7B1744-A588-44E4-B4C1-7DD8A9B4114B}"/>
    <cellStyle name="Navadno 2 7 2 3 2" xfId="683" xr:uid="{F9D4E3D3-62D9-4626-813D-2AD2AC61EB95}"/>
    <cellStyle name="Navadno 2 7 2 3 2 2" xfId="792" xr:uid="{41CC5543-021D-4C77-ACF9-3DFF81AF9EA7}"/>
    <cellStyle name="Navadno 2 7 2 3 3" xfId="740" xr:uid="{35F05F67-F21B-4201-A5A2-52911FE20ACA}"/>
    <cellStyle name="Navadno 2 7 2 4" xfId="657" xr:uid="{36E74815-7D0C-43BA-B314-04CB8471376B}"/>
    <cellStyle name="Navadno 2 7 2 4 2" xfId="766" xr:uid="{8CA1536C-E881-48E6-8074-C250F9BC5EF5}"/>
    <cellStyle name="Navadno 2 7 2 5" xfId="714" xr:uid="{4924EE65-A59D-4E62-B9FF-9042C57693F3}"/>
    <cellStyle name="Navadno 2 8" xfId="288" xr:uid="{46BAFE8C-C207-4EA8-A3A5-6C3E94954A41}"/>
    <cellStyle name="Navadno 2 8 2" xfId="415" xr:uid="{8FE0E63E-D358-419D-A040-0B896038CE14}"/>
    <cellStyle name="Navadno 2 8 2 2" xfId="615" xr:uid="{50A6AA0C-2F76-4E4E-8E83-799B304854E5}"/>
    <cellStyle name="Navadno 2 8 2 2 2" xfId="642" xr:uid="{03004188-FB94-45F1-A9BE-6753DB3F1F69}"/>
    <cellStyle name="Navadno 2 8 2 2 2 2" xfId="698" xr:uid="{79A8C000-809A-4475-913E-1383962180D7}"/>
    <cellStyle name="Navadno 2 8 2 2 2 2 2" xfId="807" xr:uid="{3937FADA-73E6-4A44-8B3E-431C49C16A0A}"/>
    <cellStyle name="Navadno 2 8 2 2 2 3" xfId="755" xr:uid="{698E5B11-0D24-4704-B087-D487484D1069}"/>
    <cellStyle name="Navadno 2 8 2 2 3" xfId="672" xr:uid="{D6F53027-3D5B-42C8-B05C-5DC5F16BBFC6}"/>
    <cellStyle name="Navadno 2 8 2 2 3 2" xfId="781" xr:uid="{575D8D3F-6F9C-4DE2-B9D4-62DBA4E4737E}"/>
    <cellStyle name="Navadno 2 8 2 2 4" xfId="729" xr:uid="{AD090EF9-BCB6-47D8-AC77-498A67AC76BC}"/>
    <cellStyle name="Navadno 2 8 2 3" xfId="628" xr:uid="{63E9E9B0-3A61-4568-8FA9-171E306895C6}"/>
    <cellStyle name="Navadno 2 8 2 3 2" xfId="684" xr:uid="{B8D151F2-590A-4A5A-B6B9-D353945D76EB}"/>
    <cellStyle name="Navadno 2 8 2 3 2 2" xfId="793" xr:uid="{B36685BE-11C5-4E6B-A794-0A2EAB4F1CDE}"/>
    <cellStyle name="Navadno 2 8 2 3 3" xfId="741" xr:uid="{85064F6B-3BCA-4D9A-80E1-4A4CE199121B}"/>
    <cellStyle name="Navadno 2 8 2 4" xfId="658" xr:uid="{75BB5A5C-5CC4-48E1-AFC2-254081D96617}"/>
    <cellStyle name="Navadno 2 8 2 4 2" xfId="767" xr:uid="{4A55A9B1-C5B5-4EF3-8540-0B9B7AAC54B6}"/>
    <cellStyle name="Navadno 2 8 2 5" xfId="715" xr:uid="{143F9053-CA07-47D8-8FAE-535F0DE51F73}"/>
    <cellStyle name="Navadno 2 9" xfId="308" xr:uid="{330C80FE-689B-4666-A409-485144F91E80}"/>
    <cellStyle name="Navadno 2 9 2" xfId="416" xr:uid="{A0BAA6AC-2ECA-438A-B30B-A3AD9180A913}"/>
    <cellStyle name="Navadno 2 9 2 2" xfId="616" xr:uid="{523A95FA-4A22-47B5-A6F9-107033A350DB}"/>
    <cellStyle name="Navadno 2 9 2 2 2" xfId="643" xr:uid="{5C6FCDB2-0F14-41E3-8B3D-27675CE42BA3}"/>
    <cellStyle name="Navadno 2 9 2 2 2 2" xfId="699" xr:uid="{AB40DC4D-6010-4DDD-AE9B-82BC02C2922C}"/>
    <cellStyle name="Navadno 2 9 2 2 2 2 2" xfId="808" xr:uid="{0EF74040-F2A0-496A-B634-FE459C1CA70F}"/>
    <cellStyle name="Navadno 2 9 2 2 2 3" xfId="756" xr:uid="{7559FDDA-06D3-4809-A93E-DADBD9260CA3}"/>
    <cellStyle name="Navadno 2 9 2 2 3" xfId="673" xr:uid="{1F6D522B-6C61-4B47-9E6D-84CD150B3818}"/>
    <cellStyle name="Navadno 2 9 2 2 3 2" xfId="782" xr:uid="{1869ECD0-BAF0-4D69-B5C5-AAF0D415D856}"/>
    <cellStyle name="Navadno 2 9 2 2 4" xfId="730" xr:uid="{A54F6CAC-1ED6-4B30-B693-72D4CB69FEA6}"/>
    <cellStyle name="Navadno 2 9 2 3" xfId="629" xr:uid="{B9BF51BB-C87C-4814-B589-968408ED9C61}"/>
    <cellStyle name="Navadno 2 9 2 3 2" xfId="685" xr:uid="{F08B4DE4-8B23-4C87-97F6-6A2401447CF5}"/>
    <cellStyle name="Navadno 2 9 2 3 2 2" xfId="794" xr:uid="{44828A6E-2CB4-427F-A5A4-51DF334293EB}"/>
    <cellStyle name="Navadno 2 9 2 3 3" xfId="742" xr:uid="{F18BB142-D217-4226-80FB-59E4395B876B}"/>
    <cellStyle name="Navadno 2 9 2 4" xfId="659" xr:uid="{A58E787E-36CD-4922-9CFB-8B69D471B2AD}"/>
    <cellStyle name="Navadno 2 9 2 4 2" xfId="768" xr:uid="{B37C85AC-2702-422B-8E1D-D38481917F44}"/>
    <cellStyle name="Navadno 2 9 2 5" xfId="716" xr:uid="{00F1D6C4-7783-4299-845A-39840F0989A0}"/>
    <cellStyle name="Navadno 2_029KRKA OTO - Novi Airlock GP31 1_1" xfId="188" xr:uid="{37401411-2484-41CE-99A0-549D3580D99F}"/>
    <cellStyle name="Navadno 20" xfId="23" xr:uid="{713D3E7C-3BCE-46DB-AF96-A283C95E7138}"/>
    <cellStyle name="Navadno 3" xfId="3" xr:uid="{00000000-0005-0000-0000-000033000000}"/>
    <cellStyle name="Navadno 3 2" xfId="9" xr:uid="{00000000-0005-0000-0000-000002000000}"/>
    <cellStyle name="Navadno 3 2 2" xfId="191" xr:uid="{2BC0C776-E6C9-4127-B0F3-1409CA0AC44D}"/>
    <cellStyle name="Navadno 3 2 2 2" xfId="417" xr:uid="{A942CC46-42B1-4ECC-8A38-EDC3D5DD5371}"/>
    <cellStyle name="Navadno 3 2 3" xfId="418" xr:uid="{FE6B3D5B-739F-4C14-8C29-09193F0C3DD0}"/>
    <cellStyle name="Navadno 3 2 4" xfId="419" xr:uid="{4AFCA0F0-CCE3-452F-9DA7-450168D7BBC4}"/>
    <cellStyle name="Navadno 3 2 5" xfId="605" xr:uid="{C3F2E421-BF86-4C81-AACA-0DDB6024C7A5}"/>
    <cellStyle name="Navadno 3 2 6" xfId="190" xr:uid="{C1B08B2D-C68B-413E-B5EC-A24135BB2EFA}"/>
    <cellStyle name="Navadno 3 3" xfId="192" xr:uid="{ABF2DD17-BA75-4DC0-A85A-59D5987B08C7}"/>
    <cellStyle name="Navadno 3 4" xfId="193" xr:uid="{E883C1AD-938F-4DF9-9A82-B2EF2CA9467F}"/>
    <cellStyle name="Navadno 3 4 2" xfId="420" xr:uid="{22722005-7F03-4E99-AA50-4214AE62E217}"/>
    <cellStyle name="Navadno 3 4 3" xfId="824" xr:uid="{180F32BC-FB60-41DE-867F-63B19EA147FC}"/>
    <cellStyle name="Navadno 3 5" xfId="189" xr:uid="{FBD4D281-B0E4-48E1-8CA6-31FF378D7816}"/>
    <cellStyle name="Navadno 3 6" xfId="646" xr:uid="{91DAE632-3267-4367-B9C0-D9BF6D2C8258}"/>
    <cellStyle name="Navadno 3 7" xfId="644" xr:uid="{AA07499C-7B1E-4739-BE75-89AC47271E0B}"/>
    <cellStyle name="Navadno 3 8" xfId="31" xr:uid="{B925DC14-C735-4AD7-9986-9881219748DF}"/>
    <cellStyle name="Navadno 3_062ČRTALIČ EGIPT NSF PK EI" xfId="194" xr:uid="{BC0C2268-97B3-4163-AD03-9D425354B14C}"/>
    <cellStyle name="Navadno 4" xfId="7" xr:uid="{00000000-0005-0000-0000-000037000000}"/>
    <cellStyle name="Navadno 4 10" xfId="39" xr:uid="{DDA4AD55-14E4-4597-B6CA-EB030E222B12}"/>
    <cellStyle name="Navadno 4 2" xfId="24" xr:uid="{447330B7-2E5F-4695-AC59-BBF30F659F45}"/>
    <cellStyle name="Navadno 4 2 2" xfId="195" xr:uid="{1B1AE99B-EBCF-4042-B4BC-F82C46C0CD4C}"/>
    <cellStyle name="Navadno 4 2 2 2" xfId="421" xr:uid="{53F3A630-4A4E-4DBE-A5EC-CAF13148858F}"/>
    <cellStyle name="Navadno 4 2 3" xfId="422" xr:uid="{7245DF08-54EC-404A-B9AB-24A916B2793E}"/>
    <cellStyle name="Navadno 4 2 4" xfId="423" xr:uid="{189FB16B-E3E9-4244-8ADD-EBDDE60060C9}"/>
    <cellStyle name="Navadno 4 2 5" xfId="571" xr:uid="{7F4D7F29-5000-494C-B863-3E03BB170B02}"/>
    <cellStyle name="Navadno 4 2 6" xfId="828" xr:uid="{461C1CD4-B101-4E36-8D5C-07E0CB5E510D}"/>
    <cellStyle name="Navadno 4 2 7" xfId="40" xr:uid="{21E09FF7-300B-429C-9440-C5B89B5CA131}"/>
    <cellStyle name="Navadno 4 3" xfId="196" xr:uid="{BAB3098E-0A37-48CA-A210-D695A6D60781}"/>
    <cellStyle name="Navadno 4 3 2" xfId="424" xr:uid="{B10AB059-F48D-4742-B943-ED8800CA58A1}"/>
    <cellStyle name="Navadno 4 4" xfId="425" xr:uid="{1DE81C7C-E95B-4D67-B2D9-E3BD4D4B4CD4}"/>
    <cellStyle name="Navadno 4 5" xfId="426" xr:uid="{F8DD80E7-5AD9-4051-AC0D-ABE7B0009D53}"/>
    <cellStyle name="Navadno 4 6" xfId="570" xr:uid="{E79DEC26-FCAB-4AA5-B296-CA97A323B990}"/>
    <cellStyle name="Navadno 4 7" xfId="647" xr:uid="{670F5725-3069-4F95-ACF7-E0A3E3B840B4}"/>
    <cellStyle name="Navadno 4 8" xfId="645" xr:uid="{AB4A5A30-A154-490B-932D-341110DDF5A4}"/>
    <cellStyle name="Navadno 4 9" xfId="817" xr:uid="{2B0B6407-F5A3-430F-AEA5-E3EC22D44F5A}"/>
    <cellStyle name="Navadno 4_053BRINOX PASTER CIT12 SB" xfId="427" xr:uid="{12174442-FD06-470E-8E1E-BF18C5724D4A}"/>
    <cellStyle name="Navadno 5" xfId="41" xr:uid="{DE91583E-1DB8-4D36-ADA8-B52A70E8CEC5}"/>
    <cellStyle name="Navadno 5 2" xfId="42" xr:uid="{B62171FB-1DE3-49BE-A6B4-700910F0342F}"/>
    <cellStyle name="Navadno 5 3" xfId="198" xr:uid="{32F1F854-BE9D-49F1-8717-5597FB5176F4}"/>
    <cellStyle name="Navadno 5 4" xfId="197" xr:uid="{E21A5196-ED1B-4801-BE3B-E68DD383BC72}"/>
    <cellStyle name="Navadno 5 5" xfId="572" xr:uid="{7718F6C5-B458-438E-B29E-9D78AA4E0C60}"/>
    <cellStyle name="Navadno 5 6" xfId="820" xr:uid="{79434331-DC8D-4078-9875-E336166F8EC5}"/>
    <cellStyle name="Navadno 5_062ČRTALIČ EGIPT NSF PK EI" xfId="199" xr:uid="{6FBD5760-EADC-49D9-8B06-0E7A82677365}"/>
    <cellStyle name="Navadno 6" xfId="43" xr:uid="{8C33DEF7-6919-4D76-BC61-08E0A9725C47}"/>
    <cellStyle name="Navadno 6 2" xfId="200" xr:uid="{B1BFC2C9-AA32-40FA-86D3-9E27EF60089E}"/>
    <cellStyle name="Navadno 6 3" xfId="819" xr:uid="{C1BEEB43-7EE0-41CB-8800-659A5AC89C81}"/>
    <cellStyle name="Navadno 7" xfId="44" xr:uid="{B85AC337-A704-470C-9A76-6446049230B8}"/>
    <cellStyle name="Navadno 7 2" xfId="201" xr:uid="{E5A7E451-E962-429B-AA2A-4215345908FA}"/>
    <cellStyle name="Navadno 7 3" xfId="428" xr:uid="{BAE5EB2F-F1FD-4FA3-8B81-FE5A8E53913B}"/>
    <cellStyle name="Navadno 8" xfId="202" xr:uid="{D013351A-7A72-4A93-A13E-698221E07663}"/>
    <cellStyle name="Navadno 8 2" xfId="430" xr:uid="{21BF5AC3-9ACF-4E63-9B80-78CA2C4D2334}"/>
    <cellStyle name="Navadno 8 3" xfId="431" xr:uid="{4BC18B82-11D9-4380-BFB6-FBE06773C117}"/>
    <cellStyle name="Navadno 8 4" xfId="432" xr:uid="{0F32C127-FA2E-4E0E-8FC1-E345B2234D81}"/>
    <cellStyle name="Navadno 8 5" xfId="429" xr:uid="{20B4686D-1228-4FB9-8187-74E6A66ECEF3}"/>
    <cellStyle name="Navadno 9" xfId="82" xr:uid="{4BF49054-B9C0-4589-962B-F981F2C0E3BF}"/>
    <cellStyle name="Navadno 9 2" xfId="434" xr:uid="{0AD711FA-07DB-4CE6-B4D4-E330116CFB94}"/>
    <cellStyle name="Navadno 9 2 2" xfId="435" xr:uid="{BB2B8964-4687-4D36-A83D-438C65564A75}"/>
    <cellStyle name="Navadno 9 3" xfId="436" xr:uid="{97E89999-C1F6-46F7-85D5-FCA4F5A2AE28}"/>
    <cellStyle name="Navadno 9 4" xfId="437" xr:uid="{EFCE4353-4323-4535-A846-93C80AC96A85}"/>
    <cellStyle name="Navadno 9 5" xfId="433" xr:uid="{FF9D1503-6EC6-473F-8965-4D7B9C8D9BAF}"/>
    <cellStyle name="Navadno_046-12-4-N485-M1" xfId="29" xr:uid="{3B70A387-2F16-49A5-BA06-B3B1487F8D9A}"/>
    <cellStyle name="Navadno_PRAZ" xfId="17" xr:uid="{F09514AE-A9D6-431F-9844-CAA13595AFD6}"/>
    <cellStyle name="Neutral" xfId="203" xr:uid="{46AC21AF-34E6-4133-BCCB-21FC8B33E6B4}"/>
    <cellStyle name="Neutral 2" xfId="204" xr:uid="{F541A8B9-4C1A-49A8-9640-1821EE849936}"/>
    <cellStyle name="Neutral 3" xfId="205" xr:uid="{3992CB6F-DF17-4D0A-A6AE-5E12B9A8168D}"/>
    <cellStyle name="Neutral 4" xfId="438" xr:uid="{62CC8955-9986-4D7E-9D7E-74962085F9C8}"/>
    <cellStyle name="Neutral 5" xfId="439" xr:uid="{9D461EC9-C8A4-4332-B3C1-4D53F83616F0}"/>
    <cellStyle name="Nevtralno 2" xfId="440" xr:uid="{DBB18C1B-1454-48F5-A397-1AD498D77476}"/>
    <cellStyle name="Normal 11" xfId="6" xr:uid="{00000000-0005-0000-0000-000037000000}"/>
    <cellStyle name="Normal 11 2" xfId="11" xr:uid="{00000000-0005-0000-0000-000004000000}"/>
    <cellStyle name="Normal 11 2 2" xfId="442" xr:uid="{20348BCB-9E56-4C08-A64B-86947F5A2A5E}"/>
    <cellStyle name="Normal 11 3" xfId="443" xr:uid="{3AD34861-E215-4CBE-B0F3-E9E24A24B923}"/>
    <cellStyle name="Normal 11 4" xfId="441" xr:uid="{5062599D-F315-49EB-B87A-59AB0A4BAD36}"/>
    <cellStyle name="Normal 12" xfId="12" xr:uid="{00000000-0005-0000-0000-000005000000}"/>
    <cellStyle name="Normal 2" xfId="4" xr:uid="{00000000-0005-0000-0000-000005000000}"/>
    <cellStyle name="Normal 2 10" xfId="565" xr:uid="{8EE8199F-AB2F-48FE-8213-DF3F1E4FE382}"/>
    <cellStyle name="Normal 2 11" xfId="206" xr:uid="{EF1A404F-F4B4-479C-88FC-08EFE9646EB8}"/>
    <cellStyle name="Normal 2 2" xfId="10" xr:uid="{00000000-0005-0000-0000-000006000000}"/>
    <cellStyle name="Normal 2 2 2" xfId="207" xr:uid="{2C13212E-A36C-406B-A827-608F4021EA46}"/>
    <cellStyle name="Normal 2 3" xfId="208" xr:uid="{0227EE43-AD38-4F5A-AF4C-5C741844B323}"/>
    <cellStyle name="Normal 2 4" xfId="209" xr:uid="{6BDD557C-4EF6-492D-A987-D5AB7EFBFA8E}"/>
    <cellStyle name="Normal 2 5" xfId="210" xr:uid="{69DB44B5-A4D3-47EF-97B6-8BABB260F979}"/>
    <cellStyle name="Normal 2 6" xfId="211" xr:uid="{4F0769D2-F7DC-4888-A915-7C5CEF4BE4EB}"/>
    <cellStyle name="Normal 2 7" xfId="212" xr:uid="{20FF4227-FE98-4C80-A06E-5D7F59E0C4EF}"/>
    <cellStyle name="Normal 2 8" xfId="213" xr:uid="{E943FF05-DF2F-4C06-A7F5-645DB71DA757}"/>
    <cellStyle name="Normal 2 9" xfId="214" xr:uid="{905C04CC-6D41-402B-837C-FB109FD9BA6E}"/>
    <cellStyle name="Normal 3" xfId="14" xr:uid="{00000000-0005-0000-0000-000007000000}"/>
    <cellStyle name="Normal 3 2" xfId="25" xr:uid="{79C08797-2B3A-46CD-AE00-BBB1AE1811CC}"/>
    <cellStyle name="Normal 3 2 2" xfId="215" xr:uid="{A6F29969-87FB-4483-8C59-AA469B5270B0}"/>
    <cellStyle name="Normal 3 3" xfId="216" xr:uid="{AAC9927C-D9F4-4C71-8964-FC5653609BF7}"/>
    <cellStyle name="Normal 3 4" xfId="217" xr:uid="{42514B3A-46E8-43E9-8181-B0D46936D76E}"/>
    <cellStyle name="Normal 3 5" xfId="218" xr:uid="{EAEEACBD-4F47-4274-98FD-4346F6D9A0CA}"/>
    <cellStyle name="Normal 3 6" xfId="219" xr:uid="{01B852C8-B768-449D-B289-5892E836C25D}"/>
    <cellStyle name="Normal 3 7" xfId="220" xr:uid="{C797CCFE-63DA-4273-BC02-3CC334614AAB}"/>
    <cellStyle name="Normal 3 8" xfId="221" xr:uid="{50BD14E4-81B7-49D3-99E9-124186B6E086}"/>
    <cellStyle name="Normal 4" xfId="222" xr:uid="{B33E583F-40DF-40EF-8D35-1809E2C22965}"/>
    <cellStyle name="Normal 5" xfId="223" xr:uid="{D5619B1E-7FA7-4033-8DC4-DCD3D394EC2B}"/>
    <cellStyle name="Normal 5 2" xfId="224" xr:uid="{08B5091C-8D87-47CE-B43A-D6897AA7D1DE}"/>
    <cellStyle name="Normal 5 2 2" xfId="314" xr:uid="{8C51C598-71B2-4EEF-ABAD-9A56AB1DCDA2}"/>
    <cellStyle name="Normal 5 2 2 2" xfId="609" xr:uid="{AC4133C3-03F6-48DF-922A-9DB0B9425BA7}"/>
    <cellStyle name="Normal 5 2 2 2 2" xfId="636" xr:uid="{71913975-089C-42B8-9F33-E2B2650E347E}"/>
    <cellStyle name="Normal 5 2 2 2 2 2" xfId="692" xr:uid="{B25C2921-E765-42A9-B8FE-D8D0AE608084}"/>
    <cellStyle name="Normal 5 2 2 2 2 2 2" xfId="801" xr:uid="{491F372C-37A0-4E6C-92C4-122E2C48EE46}"/>
    <cellStyle name="Normal 5 2 2 2 2 3" xfId="749" xr:uid="{CA50D41B-B325-4D55-A834-CC5A32080A2F}"/>
    <cellStyle name="Normal 5 2 2 2 3" xfId="666" xr:uid="{5C8CE8C6-6B6B-4735-9B1C-C65975FD3BD9}"/>
    <cellStyle name="Normal 5 2 2 2 3 2" xfId="775" xr:uid="{50F2164E-F389-42EC-8F6F-8F0B634DA1B2}"/>
    <cellStyle name="Normal 5 2 2 2 4" xfId="723" xr:uid="{8DE82F1F-9E35-4B0A-A10A-E2C8F681EBCD}"/>
    <cellStyle name="Normal 5 2 2 3" xfId="621" xr:uid="{7C92EC65-82EB-47B4-BB47-5F271AB7E7DC}"/>
    <cellStyle name="Normal 5 2 2 3 2" xfId="677" xr:uid="{61E09321-EB2B-4909-BD7F-874ED1FE372B}"/>
    <cellStyle name="Normal 5 2 2 3 2 2" xfId="786" xr:uid="{CB3091F6-09D2-4686-9CD2-CDE4A5BF1E2B}"/>
    <cellStyle name="Normal 5 2 2 3 3" xfId="734" xr:uid="{BB432477-A99B-4572-9437-9788EDACC7BD}"/>
    <cellStyle name="Normal 5 2 2 4" xfId="651" xr:uid="{CA4A6FC5-6E02-4BDB-8FB9-8059EC2DA71D}"/>
    <cellStyle name="Normal 5 2 2 4 2" xfId="760" xr:uid="{CDCDB4B1-C15E-4C8E-8F79-0A6E999CAAC0}"/>
    <cellStyle name="Normal 5 2 2 5" xfId="708" xr:uid="{6804B417-D973-4FC2-9BDC-2219E1EA2772}"/>
    <cellStyle name="Normal 5 2 3" xfId="566" xr:uid="{88DDEB85-070F-4016-899E-A4CEA0FF7E9D}"/>
    <cellStyle name="Normal 5 2 3 2" xfId="630" xr:uid="{857E43D7-A12E-469F-9D9F-2D80BF077FE3}"/>
    <cellStyle name="Normal 5 2 3 2 2" xfId="686" xr:uid="{C912942C-39BB-45F6-9081-C8E8CF1F74AD}"/>
    <cellStyle name="Normal 5 2 3 2 2 2" xfId="795" xr:uid="{1742EB20-C089-43E7-A25A-01292B64CE1A}"/>
    <cellStyle name="Normal 5 2 3 2 3" xfId="743" xr:uid="{B0DAC64A-4F0B-40C2-9BB1-EFF242F582A1}"/>
    <cellStyle name="Normal 5 2 3 3" xfId="660" xr:uid="{5B447C29-3C34-4222-801F-AAE9641554E9}"/>
    <cellStyle name="Normal 5 2 3 3 2" xfId="769" xr:uid="{98581A4B-42BC-4610-8ECD-4D5D0A66F20A}"/>
    <cellStyle name="Normal 5 2 3 4" xfId="717" xr:uid="{B7AA2248-3A6B-4748-9E4C-C07924066427}"/>
    <cellStyle name="Normal 5 2 4" xfId="606" xr:uid="{18D1F844-B4BA-42EA-B10C-91CF73BB6415}"/>
    <cellStyle name="Normal 5 2 4 2" xfId="634" xr:uid="{A539C7A7-6186-4FD0-AC31-B22E3A691465}"/>
    <cellStyle name="Normal 5 2 4 2 2" xfId="690" xr:uid="{D4E75092-27FA-4283-8122-D4D33F4D3968}"/>
    <cellStyle name="Normal 5 2 4 2 2 2" xfId="799" xr:uid="{C864E1D3-0633-4E15-9058-09DEBA9A6249}"/>
    <cellStyle name="Normal 5 2 4 2 3" xfId="747" xr:uid="{361EA0E0-654B-459B-9E50-9461724DB1B2}"/>
    <cellStyle name="Normal 5 2 4 3" xfId="664" xr:uid="{F511D952-C12E-402A-AE6F-97EB07E3CEBB}"/>
    <cellStyle name="Normal 5 2 4 3 2" xfId="773" xr:uid="{2D0A3E83-BB32-4625-BFF2-D19CDBD4FFC3}"/>
    <cellStyle name="Normal 5 2 4 4" xfId="721" xr:uid="{1E1EED07-6A75-40D8-9FCE-43351300ACB1}"/>
    <cellStyle name="Normal 5 2 5" xfId="619" xr:uid="{5BFAE1E8-2BAF-4CF0-8F8C-F1DDB2C19AAC}"/>
    <cellStyle name="Normal 5 2 5 2" xfId="675" xr:uid="{0B6172DF-93A3-48B4-9761-452807510E02}"/>
    <cellStyle name="Normal 5 2 5 2 2" xfId="784" xr:uid="{9C1BCFAF-709B-4A7A-9D0B-AA46803D9ADF}"/>
    <cellStyle name="Normal 5 2 5 3" xfId="732" xr:uid="{396D11C9-3B91-4AA0-8C86-BAE98425C1AB}"/>
    <cellStyle name="Normal 5 2 6" xfId="649" xr:uid="{FA1ADCC6-C886-4276-866D-2FD280320C6D}"/>
    <cellStyle name="Normal 5 2 6 2" xfId="758" xr:uid="{3B30DB2D-A0CE-480E-B84D-4074D24C4FB6}"/>
    <cellStyle name="Normal 5 2 7" xfId="706" xr:uid="{D31301EC-CE9A-44D0-8AEA-28097485C617}"/>
    <cellStyle name="Normal 6" xfId="225" xr:uid="{8AC44BB6-867C-4A4E-BA3B-3C11582EE655}"/>
    <cellStyle name="Normal 7" xfId="13" xr:uid="{00000000-0005-0000-0000-000008000000}"/>
    <cellStyle name="Normal 8" xfId="226" xr:uid="{629C2218-5FF4-4090-B913-8BBB20A5936D}"/>
    <cellStyle name="Normal 8 2" xfId="317" xr:uid="{16924D08-CF0E-4B7E-A9AC-ACBF265754D8}"/>
    <cellStyle name="Normal 8 2 2" xfId="610" xr:uid="{F8AB21F0-0336-458D-9CCE-A5917E9B5052}"/>
    <cellStyle name="Normal 8 2 2 2" xfId="637" xr:uid="{B6924240-4753-4B88-BA09-E3541373B141}"/>
    <cellStyle name="Normal 8 2 2 2 2" xfId="693" xr:uid="{761A7DFB-F9A5-4FFE-8100-A65A6FF98CE7}"/>
    <cellStyle name="Normal 8 2 2 2 2 2" xfId="802" xr:uid="{CCD5A395-3FFE-491E-B520-3C0AE240D2BD}"/>
    <cellStyle name="Normal 8 2 2 2 3" xfId="750" xr:uid="{D0383B0F-6851-45F5-AAF0-608E81C65776}"/>
    <cellStyle name="Normal 8 2 2 3" xfId="667" xr:uid="{1195DBA5-3ADB-40E7-A577-70D8391ED029}"/>
    <cellStyle name="Normal 8 2 2 3 2" xfId="776" xr:uid="{6BD75E95-8D10-4613-B283-61E99C09149D}"/>
    <cellStyle name="Normal 8 2 2 4" xfId="724" xr:uid="{E0E27E75-A31E-4823-8E3B-57F7B3EBD47C}"/>
    <cellStyle name="Normal 8 2 3" xfId="622" xr:uid="{1827A624-57CF-4BFC-A2EB-C4EB71FAD97F}"/>
    <cellStyle name="Normal 8 2 3 2" xfId="678" xr:uid="{5E33B68F-7FE5-4649-ACBA-F2E00CCDD390}"/>
    <cellStyle name="Normal 8 2 3 2 2" xfId="787" xr:uid="{40CD3F8D-1C91-4D5F-A117-679B1AC44B72}"/>
    <cellStyle name="Normal 8 2 3 3" xfId="735" xr:uid="{8E339DFF-E732-41A5-BE7E-1025C26FF9F5}"/>
    <cellStyle name="Normal 8 2 4" xfId="652" xr:uid="{FDA4E63F-518B-46C1-AD80-9B8480CA0469}"/>
    <cellStyle name="Normal 8 2 4 2" xfId="761" xr:uid="{141D1E91-0EDB-44C7-A384-8115B5168EA2}"/>
    <cellStyle name="Normal 8 2 5" xfId="709" xr:uid="{D6F071EB-3C0A-4D3C-A439-B701C1330557}"/>
    <cellStyle name="Normal 8 3" xfId="567" xr:uid="{6B1D3E15-7B3E-432C-8323-5BB4DAB76436}"/>
    <cellStyle name="Normal 8 3 2" xfId="631" xr:uid="{8C2FB2C4-B7DB-4B18-A4C3-32741A9277D0}"/>
    <cellStyle name="Normal 8 3 2 2" xfId="687" xr:uid="{0BB74B2F-ABE2-452E-8409-073D6016A949}"/>
    <cellStyle name="Normal 8 3 2 2 2" xfId="796" xr:uid="{CED2129F-B0FC-49ED-9448-A8D7217A64E5}"/>
    <cellStyle name="Normal 8 3 2 3" xfId="744" xr:uid="{B56CAB31-DCFF-4DC2-90B8-E25E7EFCCB4F}"/>
    <cellStyle name="Normal 8 3 3" xfId="661" xr:uid="{889152E1-C912-42F7-A971-23E5474AE9E8}"/>
    <cellStyle name="Normal 8 3 3 2" xfId="770" xr:uid="{2CC0310A-9ED6-4EBF-8F6D-20DCF34BC8F2}"/>
    <cellStyle name="Normal 8 3 4" xfId="718" xr:uid="{456B3C58-46BA-40E4-B36F-8A46FBA74CF4}"/>
    <cellStyle name="Normal 8 4" xfId="607" xr:uid="{8760587D-AD35-40EE-BA9C-CF9AB3B22C61}"/>
    <cellStyle name="Normal 8 4 2" xfId="635" xr:uid="{55AC2E04-5DF5-4AB9-B8AD-819B84B8638C}"/>
    <cellStyle name="Normal 8 4 2 2" xfId="691" xr:uid="{848B8480-D396-4296-B5E1-DF71420429DE}"/>
    <cellStyle name="Normal 8 4 2 2 2" xfId="800" xr:uid="{4B9A775E-C526-49B6-9593-45A830280AAF}"/>
    <cellStyle name="Normal 8 4 2 3" xfId="748" xr:uid="{FB47F452-8C9B-42B2-BC7E-525C4D9812AA}"/>
    <cellStyle name="Normal 8 4 3" xfId="665" xr:uid="{69682DB7-6AE2-4055-8ABD-2CC58762A90A}"/>
    <cellStyle name="Normal 8 4 3 2" xfId="774" xr:uid="{BC1989AB-48F9-48B7-8DD6-059E9EEB7478}"/>
    <cellStyle name="Normal 8 4 4" xfId="722" xr:uid="{D1912F16-0B36-43A5-8C44-1ABDF5148182}"/>
    <cellStyle name="Normal 8 5" xfId="620" xr:uid="{1B42C58F-F343-46E0-AB4F-056505A8682E}"/>
    <cellStyle name="Normal 8 5 2" xfId="676" xr:uid="{38D7719B-A9B3-4947-BBFD-81D5B1C01655}"/>
    <cellStyle name="Normal 8 5 2 2" xfId="785" xr:uid="{BCC50243-A053-493A-AD79-1A72FFB0F9E5}"/>
    <cellStyle name="Normal 8 5 3" xfId="733" xr:uid="{8213EBE3-C8F2-4215-873E-3A0FF2A65A43}"/>
    <cellStyle name="Normal 8 6" xfId="650" xr:uid="{E02F790F-3394-4F08-9471-77F576C0F3AB}"/>
    <cellStyle name="Normal 8 6 2" xfId="759" xr:uid="{2AA8AD59-AB43-466B-8CFD-20C608F4380B}"/>
    <cellStyle name="Normal 8 7" xfId="707" xr:uid="{D4BA1CA6-EA1E-4932-9085-C068DFAAA101}"/>
    <cellStyle name="Normal 9" xfId="227" xr:uid="{1D266F72-4169-4368-A8F0-AED5398715C0}"/>
    <cellStyle name="NormalRowStyle" xfId="444" xr:uid="{B3EECA5A-4E52-41FD-9948-499DBDB19930}"/>
    <cellStyle name="Note" xfId="228" xr:uid="{B4983020-D754-427A-95D6-C5D16C4AC525}"/>
    <cellStyle name="Note 10" xfId="446" xr:uid="{2D241203-6983-4977-80E9-E15E7F8F8FF5}"/>
    <cellStyle name="Note 11" xfId="445" xr:uid="{41B05AA9-ABB1-4062-8D33-B7E49496F348}"/>
    <cellStyle name="Note 2" xfId="229" xr:uid="{E68E049F-2C75-446B-A8E4-95A70425C9D4}"/>
    <cellStyle name="Note 2 2" xfId="230" xr:uid="{326B3650-DA7F-4175-A2C0-6A023DB6A2EA}"/>
    <cellStyle name="Note 2 3" xfId="231" xr:uid="{874B0427-625F-49E7-A89A-A6084295E0EA}"/>
    <cellStyle name="Note 2 4" xfId="608" xr:uid="{22396F34-5324-44FC-9F2D-496DC855D79C}"/>
    <cellStyle name="Note 3" xfId="232" xr:uid="{03BC25E6-EA3B-46ED-B58A-B641F0738B5B}"/>
    <cellStyle name="Note 4" xfId="233" xr:uid="{85764B66-85C2-44B8-A9AE-250F27EE8664}"/>
    <cellStyle name="Note 5" xfId="234" xr:uid="{3FB5FE5D-8982-4310-B2E7-C8A72B159047}"/>
    <cellStyle name="Note 6" xfId="235" xr:uid="{B6F7FE00-280A-413F-89AE-EA31F4344A78}"/>
    <cellStyle name="Note 7" xfId="236" xr:uid="{ABD5A611-87CF-4090-916E-EED9D7D786AC}"/>
    <cellStyle name="Note 8" xfId="237" xr:uid="{7E32C39F-7E0B-45C8-A10A-DBD44A608D07}"/>
    <cellStyle name="Note 8 2" xfId="238" xr:uid="{A89AEDE2-4822-4688-9567-23791142E597}"/>
    <cellStyle name="Note 9" xfId="447" xr:uid="{387E1BEC-5684-4ACD-AF2C-821051D87947}"/>
    <cellStyle name="Odstotek 2" xfId="448" xr:uid="{490C38F3-F707-4405-9EF5-9C2A34EC18DD}"/>
    <cellStyle name="Output" xfId="449" xr:uid="{477429AB-74F8-4101-B3ED-C69D6DC4E7B3}"/>
    <cellStyle name="Output 2" xfId="239" xr:uid="{52959028-20CF-401E-AD8C-AA26D3FC2768}"/>
    <cellStyle name="Output 3" xfId="450" xr:uid="{DC7E9F6E-17EB-40ED-AB8D-A657B7F7C169}"/>
    <cellStyle name="Output 4" xfId="451" xr:uid="{67072CA9-A83D-4F93-B173-A25470CF9E38}"/>
    <cellStyle name="Output_148ADRIA EI - utripova ponudba" xfId="452" xr:uid="{DEBA1BF0-A904-4F16-A5AC-96DCC624041C}"/>
    <cellStyle name="Pojasnjevalno besedilo 2" xfId="823" xr:uid="{5B284861-C772-4692-AC2C-C998AF0D2B23}"/>
    <cellStyle name="Pomoc" xfId="240" xr:uid="{B91FCC09-4B44-4FA6-9120-5573BCB110BE}"/>
    <cellStyle name="PRVA VRSTA Element delo" xfId="453" xr:uid="{77BB5AA8-52D7-42BD-B65D-4AAF1830755F}"/>
    <cellStyle name="S0" xfId="45" xr:uid="{A1188303-B9CB-4451-9627-0139F1266C0B}"/>
    <cellStyle name="S0 2" xfId="241" xr:uid="{12B1DBF8-B090-4352-A498-44FAF7055EBE}"/>
    <cellStyle name="S0 2 2" xfId="454" xr:uid="{E50A8949-39EA-4F91-A862-3886C60111E4}"/>
    <cellStyle name="S0 3" xfId="455" xr:uid="{FE8FB710-A43D-430E-AFCD-216550943AA7}"/>
    <cellStyle name="S0 4" xfId="456" xr:uid="{E31F2279-2A1D-4B42-876B-9B6D823A9DB2}"/>
    <cellStyle name="S0 5" xfId="573" xr:uid="{6182202E-A63A-44A6-BE73-8A7E79679C1B}"/>
    <cellStyle name="S1" xfId="46" xr:uid="{4511D986-097B-4E41-9154-E8931242C7A0}"/>
    <cellStyle name="S1 2" xfId="242" xr:uid="{E19674E0-2120-4F6F-B11A-EBF9EB449F18}"/>
    <cellStyle name="S1 2 2" xfId="457" xr:uid="{1598EE5A-5B75-4576-A339-3D3DD0142040}"/>
    <cellStyle name="S1 3" xfId="458" xr:uid="{0C073E4D-B1FB-4066-AEDA-1D3003EC4CD2}"/>
    <cellStyle name="S1 4" xfId="459" xr:uid="{CB7D0EFF-AF0F-4E3D-8C4A-B8F041F2A54E}"/>
    <cellStyle name="S1 5" xfId="574" xr:uid="{71E1D9DA-D581-43DF-8B83-C40CF4D71258}"/>
    <cellStyle name="S10" xfId="47" xr:uid="{84ECAB3C-9022-4BFB-BEAD-AA3ED7166D52}"/>
    <cellStyle name="S10 2" xfId="243" xr:uid="{280837CB-3BE4-4859-91BE-A82212F8E738}"/>
    <cellStyle name="S10 2 2" xfId="460" xr:uid="{978D3C7B-4FBE-4355-93FC-F6759CB95D05}"/>
    <cellStyle name="S10 3" xfId="461" xr:uid="{FEFBBADE-FA01-4B3B-A746-4FBB5EDD4613}"/>
    <cellStyle name="S10 4" xfId="462" xr:uid="{0A116A4A-33F2-4AA2-B067-B0FFA2E10D7B}"/>
    <cellStyle name="S10 5" xfId="575" xr:uid="{A5242011-12BB-4A95-A009-2967550E8C19}"/>
    <cellStyle name="S11" xfId="48" xr:uid="{2E9B2265-515E-438C-9194-7E65526DC30D}"/>
    <cellStyle name="S11 2" xfId="244" xr:uid="{41A003F1-0C4C-4A3D-AC40-E11A33FC7C7C}"/>
    <cellStyle name="S11 2 2" xfId="463" xr:uid="{382C239E-B697-41C4-9BE8-2F1B39D11D7C}"/>
    <cellStyle name="S11 3" xfId="464" xr:uid="{9B2D1D87-BC90-4096-B4E5-86E4FF1C167A}"/>
    <cellStyle name="S11 4" xfId="465" xr:uid="{D29CF31E-6E40-4C65-914C-C3A7491447C9}"/>
    <cellStyle name="S11 5" xfId="576" xr:uid="{41A2514D-312C-402B-915C-CA09B4A47160}"/>
    <cellStyle name="S12" xfId="49" xr:uid="{F496849B-36B7-4CC2-90BE-5A1BB0A2B5BD}"/>
    <cellStyle name="S12 2" xfId="245" xr:uid="{D0FF304D-A5E6-415B-9D17-1EA4DE650D9A}"/>
    <cellStyle name="S12 2 2" xfId="466" xr:uid="{5B269890-5570-4C71-A0B0-8AAC24EC743E}"/>
    <cellStyle name="S12 3" xfId="467" xr:uid="{ED99E47D-6897-442F-84D1-2B4F01FDF656}"/>
    <cellStyle name="S12 4" xfId="468" xr:uid="{005325FB-E201-462C-82D9-DEAE61E47DF6}"/>
    <cellStyle name="S12 5" xfId="577" xr:uid="{4594E82E-CD87-42B3-9FC1-40FD36EF1BF1}"/>
    <cellStyle name="S13" xfId="50" xr:uid="{EAF45D80-0547-4714-A5C9-B08AEA991609}"/>
    <cellStyle name="S13 2" xfId="246" xr:uid="{DAD5738D-6D47-40FA-800A-D39E86AE1DDD}"/>
    <cellStyle name="S13 2 2" xfId="469" xr:uid="{DECBA342-3F59-4577-9504-9D4A2603F561}"/>
    <cellStyle name="S13 3" xfId="470" xr:uid="{3E63B7C0-3BBD-4C3D-87A1-E2B75451FF64}"/>
    <cellStyle name="S13 4" xfId="471" xr:uid="{09D7DD12-46E1-46C0-9D6B-A7F8578E890B}"/>
    <cellStyle name="S13 5" xfId="578" xr:uid="{8AD250EE-5338-417B-9F1D-A4F78631FEBB}"/>
    <cellStyle name="S14" xfId="51" xr:uid="{9667C75A-070B-4561-8AE2-2AF589EF6E3E}"/>
    <cellStyle name="S14 2" xfId="247" xr:uid="{C8CAD348-41F0-43BF-B7DC-BF269E79876C}"/>
    <cellStyle name="S14 2 2" xfId="472" xr:uid="{B9B95223-105F-4AEB-97FB-77E40CCFA69F}"/>
    <cellStyle name="S14 3" xfId="473" xr:uid="{55380ADA-18F4-4DC8-926A-03791E33723F}"/>
    <cellStyle name="S14 4" xfId="474" xr:uid="{13337ABB-B306-46A9-8FC2-78C82A35FB63}"/>
    <cellStyle name="S14 5" xfId="579" xr:uid="{EBB136CE-FDCB-412B-89B9-7BB42869C9ED}"/>
    <cellStyle name="S15" xfId="52" xr:uid="{947CD65E-5855-4091-957E-D57D4D50BABD}"/>
    <cellStyle name="S15 2" xfId="248" xr:uid="{B5D5DD19-596C-4B6A-90A0-56C5FC81949E}"/>
    <cellStyle name="S15 2 2" xfId="475" xr:uid="{F757C4F7-AF84-4FE9-A53A-9500F4DA9C40}"/>
    <cellStyle name="S15 3" xfId="476" xr:uid="{7F6EE037-FC12-42C7-8327-12EA26B8875F}"/>
    <cellStyle name="S15 4" xfId="477" xr:uid="{B3426E94-98C5-4EE4-B627-7C893E379271}"/>
    <cellStyle name="S15 5" xfId="580" xr:uid="{59A0DD37-CC48-4B61-96D8-CA8ADCAF86AA}"/>
    <cellStyle name="S16" xfId="53" xr:uid="{E33362DF-A8DE-4D9C-A2CA-7306C5DB91CA}"/>
    <cellStyle name="S16 2" xfId="249" xr:uid="{3E9133AE-D0F3-427B-9AF2-49F8CF2768F2}"/>
    <cellStyle name="S16 2 2" xfId="478" xr:uid="{6089A2D2-005B-4314-93EC-8020F07E5969}"/>
    <cellStyle name="S16 3" xfId="479" xr:uid="{2BAD3D4E-8E15-47ED-8C68-65B3AEDDF2E3}"/>
    <cellStyle name="S16 4" xfId="480" xr:uid="{2998998A-5E46-427E-A492-BD0956178985}"/>
    <cellStyle name="S16 5" xfId="581" xr:uid="{38314045-EBE3-48BC-9E89-3E7CFE547722}"/>
    <cellStyle name="S17" xfId="54" xr:uid="{14961E2A-B9D3-4ACD-B6B6-094F71249952}"/>
    <cellStyle name="S17 2" xfId="250" xr:uid="{A935A71E-7818-4670-9583-3F8E13D0BD8E}"/>
    <cellStyle name="S17 2 2" xfId="481" xr:uid="{C97FD445-5E8C-410F-A896-F5C9B7CCF325}"/>
    <cellStyle name="S17 3" xfId="482" xr:uid="{65813CA1-A4C7-4F6D-8275-76D5BFA9BA17}"/>
    <cellStyle name="S17 4" xfId="483" xr:uid="{55777174-BCC0-42C1-9A41-3AADECFAE314}"/>
    <cellStyle name="S17 5" xfId="582" xr:uid="{475EFC54-CFC9-42A6-95C8-FE1BD1E2A341}"/>
    <cellStyle name="S18" xfId="55" xr:uid="{A0637E40-99B8-49F0-B825-6E58B32955A2}"/>
    <cellStyle name="S18 2" xfId="251" xr:uid="{8BFE2784-EAEA-4C56-821B-7FDA8FC8BF93}"/>
    <cellStyle name="S18 2 2" xfId="484" xr:uid="{1C0C2396-4C05-4825-8B00-D24D8A2A42E3}"/>
    <cellStyle name="S18 3" xfId="485" xr:uid="{6E01F313-E5E3-43DA-A06E-7E0C89C43698}"/>
    <cellStyle name="S18 4" xfId="486" xr:uid="{D278AC71-285C-48E3-A98D-BD739B736F62}"/>
    <cellStyle name="S18 5" xfId="583" xr:uid="{E836D406-AA20-4387-9258-044218027F49}"/>
    <cellStyle name="S19" xfId="56" xr:uid="{D30CEC64-AFA6-41BA-A567-1841DE278B43}"/>
    <cellStyle name="S19 2" xfId="252" xr:uid="{8D5F6D6E-9505-4105-A38B-FED06751BF19}"/>
    <cellStyle name="S19 2 2" xfId="487" xr:uid="{534930ED-E6C7-417A-BA35-7CAB246017BF}"/>
    <cellStyle name="S19 3" xfId="488" xr:uid="{3687B984-C345-4974-9A2A-C29A39A32544}"/>
    <cellStyle name="S19 4" xfId="489" xr:uid="{7C540DFA-11A5-4A55-A57C-2D4F4C912B11}"/>
    <cellStyle name="S19 5" xfId="584" xr:uid="{08833FE6-229A-4A2C-8313-5B60639A2DB4}"/>
    <cellStyle name="S2" xfId="57" xr:uid="{A34D0BD8-92BD-462C-AB0C-06D717C207EB}"/>
    <cellStyle name="S2 2" xfId="253" xr:uid="{7C982785-CD3B-41F6-A2E0-3A5A89925675}"/>
    <cellStyle name="S2 2 2" xfId="490" xr:uid="{913F7D84-3DBE-43E3-B469-D6D11CF9CCD6}"/>
    <cellStyle name="S2 3" xfId="491" xr:uid="{6E5217F7-7AB3-4C5C-BAA7-E1724C63D59D}"/>
    <cellStyle name="S2 4" xfId="492" xr:uid="{9CB5526F-1397-4719-A3C9-ABAEF1F5B398}"/>
    <cellStyle name="S2 5" xfId="585" xr:uid="{17A5B222-E0A7-4C4C-8C81-0A11EA8E783F}"/>
    <cellStyle name="S20" xfId="58" xr:uid="{EBF60F75-D416-4289-AEA6-16A4C2F959D4}"/>
    <cellStyle name="S20 2" xfId="254" xr:uid="{AE83AF4C-DE27-4059-8EC5-6A647FD557FA}"/>
    <cellStyle name="S20 2 2" xfId="493" xr:uid="{A0FE07E2-F28A-42D3-84C9-0542877C6B58}"/>
    <cellStyle name="S20 3" xfId="494" xr:uid="{177569E0-C329-4268-A1F1-EA3A8452CD1F}"/>
    <cellStyle name="S20 4" xfId="495" xr:uid="{D51E1884-5238-4323-A5BB-440A68D8EB51}"/>
    <cellStyle name="S20 5" xfId="586" xr:uid="{09AD564E-2DB3-4718-9BB1-9A177849D169}"/>
    <cellStyle name="S21" xfId="59" xr:uid="{E27B0736-D965-4521-832E-B5F03540EE7E}"/>
    <cellStyle name="S21 2" xfId="255" xr:uid="{E825E427-5279-46EF-B8DA-D3423A21D684}"/>
    <cellStyle name="S21 2 2" xfId="496" xr:uid="{F5CCB768-B3C6-41A5-B00E-03050FE6DE79}"/>
    <cellStyle name="S21 3" xfId="497" xr:uid="{64548430-082F-417C-97C5-2E4580F5C6B0}"/>
    <cellStyle name="S21 4" xfId="498" xr:uid="{64ACBCA5-A2AF-433B-9313-FD792C68EB59}"/>
    <cellStyle name="S21 5" xfId="587" xr:uid="{A16EA672-DCD1-4BAF-B5AB-8B791DCA6CD1}"/>
    <cellStyle name="S22" xfId="60" xr:uid="{D130E3D1-B9D8-4D25-B7D2-B8601F28DB73}"/>
    <cellStyle name="S22 2" xfId="256" xr:uid="{31F794E3-C230-49FC-BD8F-379BD9001BA4}"/>
    <cellStyle name="S22 2 2" xfId="499" xr:uid="{D925889E-2A18-42CB-820D-8B2230967464}"/>
    <cellStyle name="S22 3" xfId="500" xr:uid="{D7160485-2947-4E82-BA43-4D381F6A03A9}"/>
    <cellStyle name="S22 4" xfId="501" xr:uid="{4B0184C7-95C3-44BE-92D7-5523E14AACD9}"/>
    <cellStyle name="S22 5" xfId="588" xr:uid="{88DB4C1A-D698-49BF-8257-712F7533E18D}"/>
    <cellStyle name="S23" xfId="61" xr:uid="{61E54B0E-ED30-4689-8F0D-B5A327F81E42}"/>
    <cellStyle name="S23 2" xfId="257" xr:uid="{0CE92C0D-588D-4B8B-BBC2-AB3F25DE90AB}"/>
    <cellStyle name="S23 2 2" xfId="502" xr:uid="{3FF9D7F0-8CBE-4B6B-8C6A-03A6AE667274}"/>
    <cellStyle name="S23 3" xfId="503" xr:uid="{6C44576D-AE4B-4D9D-A170-BC7129562CFF}"/>
    <cellStyle name="S23 4" xfId="504" xr:uid="{4319E6E5-A2AF-428C-8174-97012E0DBBD2}"/>
    <cellStyle name="S23 5" xfId="589" xr:uid="{12B968F6-F754-45BC-8B53-890674C41B20}"/>
    <cellStyle name="S24" xfId="62" xr:uid="{D31F28E0-B6EA-4930-B2E8-FEC4DD348A47}"/>
    <cellStyle name="S24 2" xfId="258" xr:uid="{3D51B811-8FD0-4891-8B8A-598FF465B110}"/>
    <cellStyle name="S24 2 2" xfId="505" xr:uid="{4505080F-2C1D-4041-BE06-D40AA56FB262}"/>
    <cellStyle name="S24 3" xfId="506" xr:uid="{F7296F3E-C60B-4B2E-B9D0-40AF56420BC1}"/>
    <cellStyle name="S24 4" xfId="507" xr:uid="{A7E1E326-B074-40D3-8E6D-CC05235D171C}"/>
    <cellStyle name="S24 5" xfId="590" xr:uid="{1FB06A28-48EE-4709-8F11-938845B6709F}"/>
    <cellStyle name="S25" xfId="63" xr:uid="{93BB6FA5-E616-4BC9-ADAE-AB82849660D9}"/>
    <cellStyle name="S25 2" xfId="259" xr:uid="{484C541B-2817-433D-B4F9-ED34BD70CBF0}"/>
    <cellStyle name="S25 2 2" xfId="508" xr:uid="{BD7870A0-08C1-4886-B5C8-6157D6FF231C}"/>
    <cellStyle name="S25 3" xfId="509" xr:uid="{71F22328-9A7A-4C9D-BEEA-D0741A79C1C7}"/>
    <cellStyle name="S25 4" xfId="510" xr:uid="{7B0F9CCB-25A7-4305-999C-959E35B8329D}"/>
    <cellStyle name="S25 5" xfId="591" xr:uid="{A869A6D0-04FE-4D81-B62A-84027E47F831}"/>
    <cellStyle name="S26" xfId="64" xr:uid="{436EA001-31BA-483E-A4DD-90D3F3F4ED64}"/>
    <cellStyle name="S26 2" xfId="260" xr:uid="{AA66DC91-A5A3-4355-A64A-DBCAB0EF569B}"/>
    <cellStyle name="S26 2 2" xfId="511" xr:uid="{2DC9F40F-D13C-4A4E-BFA3-5B28608A3138}"/>
    <cellStyle name="S26 3" xfId="512" xr:uid="{0EC6473C-2C75-4AB4-BA58-C4E1C8CB397F}"/>
    <cellStyle name="S26 4" xfId="513" xr:uid="{6BAFDE4D-2CA9-44AC-A15E-EECF388A0ADA}"/>
    <cellStyle name="S26 5" xfId="592" xr:uid="{9A1B9244-01F1-4AF1-A8AA-1EA7A450980A}"/>
    <cellStyle name="S27" xfId="65" xr:uid="{0FA77894-D717-4D96-B655-8BDA10686720}"/>
    <cellStyle name="S27 2" xfId="261" xr:uid="{F693884A-8F6B-4A62-8F78-21FFAD6A4474}"/>
    <cellStyle name="S27 2 2" xfId="514" xr:uid="{C63678D0-EFCA-4CBF-B40F-8473421ECB72}"/>
    <cellStyle name="S27 3" xfId="515" xr:uid="{4E3AA2BF-0336-4E43-A21E-5744671851AB}"/>
    <cellStyle name="S27 4" xfId="516" xr:uid="{2EA8738A-40FB-4F25-BD5C-B7BDBEECD51C}"/>
    <cellStyle name="S27 5" xfId="593" xr:uid="{9CE53B4D-C147-41D6-8661-11FB8A7DED04}"/>
    <cellStyle name="S28" xfId="66" xr:uid="{942D1BC5-FBA9-4642-86E0-25C0F5B3970C}"/>
    <cellStyle name="S28 2" xfId="262" xr:uid="{77ABC097-35FF-4182-BEA9-8217573D0477}"/>
    <cellStyle name="S28 2 2" xfId="517" xr:uid="{47072D08-A077-4954-B189-836D1BF13869}"/>
    <cellStyle name="S28 3" xfId="518" xr:uid="{CEA14CE8-8625-4FE6-8B5C-1415F8C6AC47}"/>
    <cellStyle name="S28 4" xfId="519" xr:uid="{8F6F6D2F-59BA-4F29-A137-3653CD9EEE17}"/>
    <cellStyle name="S28 5" xfId="594" xr:uid="{08F44100-C5ED-45C9-AC9B-2AD7140DA50E}"/>
    <cellStyle name="S29" xfId="67" xr:uid="{D9BCD722-D25F-4C98-A4DA-294D7A43696D}"/>
    <cellStyle name="S29 2" xfId="263" xr:uid="{3E376A2B-535A-44F5-B2EF-B0B168DE7E05}"/>
    <cellStyle name="S29 2 2" xfId="520" xr:uid="{D4F915DB-58FF-4603-993D-69831E4285A9}"/>
    <cellStyle name="S29 3" xfId="521" xr:uid="{383D2828-DAC8-4DCB-9094-E99795D618CE}"/>
    <cellStyle name="S29 4" xfId="522" xr:uid="{479FEE0B-E4DF-48E8-BD7B-9223E1BC251D}"/>
    <cellStyle name="S29 5" xfId="595" xr:uid="{168C8B34-1D35-4431-B07A-8EAC7251077E}"/>
    <cellStyle name="S3" xfId="68" xr:uid="{59DF2F6C-6C50-4D06-BAE2-E10B2E157A4E}"/>
    <cellStyle name="S3 2" xfId="264" xr:uid="{652BF362-7A3A-4DFA-9041-262C032A2123}"/>
    <cellStyle name="S3 2 2" xfId="523" xr:uid="{C3546CA1-5360-4184-BE16-B404D3978D60}"/>
    <cellStyle name="S3 3" xfId="524" xr:uid="{EFCDC8BA-4B14-4943-8FA1-91CDFF6C76A0}"/>
    <cellStyle name="S3 4" xfId="525" xr:uid="{391AFBA2-48FA-4EEB-BB67-CADBDC5DDE4E}"/>
    <cellStyle name="S3 5" xfId="596" xr:uid="{4A6FFC7B-1C99-4D8A-8ACA-8043435448EF}"/>
    <cellStyle name="S30" xfId="265" xr:uid="{02919D95-EBBE-4693-B179-77D02204EC4A}"/>
    <cellStyle name="S31" xfId="266" xr:uid="{EF13AC90-580D-4A33-B00A-A9BBA7910953}"/>
    <cellStyle name="S32" xfId="267" xr:uid="{E95554F0-A626-40AE-8A2A-57753F7ACE15}"/>
    <cellStyle name="S33" xfId="268" xr:uid="{F0154270-E2D7-460F-8B09-D14AEC162183}"/>
    <cellStyle name="S34" xfId="269" xr:uid="{00107F0A-A543-4BAC-99CB-F9AB9D4A15AB}"/>
    <cellStyle name="S4" xfId="69" xr:uid="{D275C56C-6554-4406-9ABE-57DEEA4024A7}"/>
    <cellStyle name="S4 2" xfId="270" xr:uid="{7590D1F5-7B31-4870-AD04-20636962BD58}"/>
    <cellStyle name="S4 2 2" xfId="526" xr:uid="{FBA0D59E-D780-4587-B91E-13D645B161CC}"/>
    <cellStyle name="S4 3" xfId="527" xr:uid="{A9635F9A-052C-402D-B853-0AC5C1851130}"/>
    <cellStyle name="S4 4" xfId="528" xr:uid="{F6DCEC63-4422-47BB-9DDD-9698C4342562}"/>
    <cellStyle name="S4 5" xfId="597" xr:uid="{604E805B-94A9-4A55-91BF-37A3192867E8}"/>
    <cellStyle name="S5" xfId="70" xr:uid="{6C732B7E-8E06-4B02-8228-B92F9E43D7C4}"/>
    <cellStyle name="S5 2" xfId="271" xr:uid="{DDF0C5BE-2A53-41DE-B299-207D03461F33}"/>
    <cellStyle name="S5 2 2" xfId="529" xr:uid="{905932A7-6816-4EF5-9DD9-5461FE0E7D28}"/>
    <cellStyle name="S5 3" xfId="530" xr:uid="{E97D2647-CD7B-4499-83BF-CDE80735167D}"/>
    <cellStyle name="S5 4" xfId="531" xr:uid="{E19D3D22-B148-42CF-8118-871256ED1E2D}"/>
    <cellStyle name="S5 5" xfId="598" xr:uid="{92EB9791-BF03-44FA-82A7-501F277AFE2A}"/>
    <cellStyle name="S6" xfId="71" xr:uid="{4010FA3C-D55A-430B-B2F6-1343E69F198B}"/>
    <cellStyle name="S6 2" xfId="272" xr:uid="{514A6D30-33AC-4D53-9EB5-5770B0CC4053}"/>
    <cellStyle name="S6 2 2" xfId="532" xr:uid="{91DFA601-61B3-4A19-8F99-3673A16CBE05}"/>
    <cellStyle name="S6 3" xfId="533" xr:uid="{F894867D-B3D9-4EBF-B748-23B62287FFF5}"/>
    <cellStyle name="S6 4" xfId="534" xr:uid="{C34D7C7C-C32A-4688-BB3D-C1E1362B99B5}"/>
    <cellStyle name="S6 5" xfId="599" xr:uid="{9396F48C-020F-4369-83EC-03D13A4C5F44}"/>
    <cellStyle name="S7" xfId="72" xr:uid="{235B3955-20A1-45CE-A54D-71FC23CBEDCB}"/>
    <cellStyle name="S7 2" xfId="273" xr:uid="{7027E6AD-F8E9-46C4-AAED-FDA481CD9903}"/>
    <cellStyle name="S7 2 2" xfId="535" xr:uid="{93A5C1C1-ED33-4A0F-902B-075DEF072954}"/>
    <cellStyle name="S7 3" xfId="536" xr:uid="{61E7F45B-F001-4FC2-A9DA-DBCCA9032D88}"/>
    <cellStyle name="S7 4" xfId="537" xr:uid="{02829BF7-6FA1-4EB8-8426-06B4832BBBF0}"/>
    <cellStyle name="S7 5" xfId="600" xr:uid="{43C57733-46E7-4B5E-BCED-D2D872554C6B}"/>
    <cellStyle name="S8" xfId="73" xr:uid="{9AD8ABD4-DAFB-4C5C-9200-A089D881CCA8}"/>
    <cellStyle name="S8 2" xfId="274" xr:uid="{F91DFB3E-0703-4D7E-A717-5970156723F6}"/>
    <cellStyle name="S8 2 2" xfId="538" xr:uid="{C5AAEB3E-0FF5-41DD-B7B2-EF1EA1BA930D}"/>
    <cellStyle name="S8 3" xfId="539" xr:uid="{6FBF10CE-0837-4403-82AD-8B8AEAD490ED}"/>
    <cellStyle name="S8 4" xfId="540" xr:uid="{04A9005A-5827-465A-A24C-D73CC4E18984}"/>
    <cellStyle name="S8 5" xfId="601" xr:uid="{398002EA-3DED-4F28-86ED-F81AD73E7E06}"/>
    <cellStyle name="S9" xfId="74" xr:uid="{DD88FB40-FDF0-42D5-8B59-7417C9ED06C3}"/>
    <cellStyle name="S9 2" xfId="275" xr:uid="{93988A33-2854-4D2E-9A8D-62B94C3B8BD4}"/>
    <cellStyle name="S9 2 2" xfId="541" xr:uid="{50DEDF04-CC37-4CB7-A4B6-AA7DA5B14095}"/>
    <cellStyle name="S9 3" xfId="542" xr:uid="{A08DAD02-33FE-4327-8372-E7BB9B917616}"/>
    <cellStyle name="S9 4" xfId="543" xr:uid="{C072C67F-90B0-4051-95A6-EEE7DEA5AD15}"/>
    <cellStyle name="S9 5" xfId="602" xr:uid="{58B2403C-22E0-4FE8-AEFF-63346A0FA97D}"/>
    <cellStyle name="Skupaj cena" xfId="544" xr:uid="{6D97B68A-0771-4C2B-A895-7B87F457D545}"/>
    <cellStyle name="Slog 1" xfId="26" xr:uid="{7A2E0978-07D3-4AEE-A10F-AFDEB7989EC3}"/>
    <cellStyle name="Slog 1 2" xfId="276" xr:uid="{E23B4671-DFF6-4C51-8B05-F8F6D6CAE764}"/>
    <cellStyle name="Slog 1 2 2" xfId="545" xr:uid="{2C1364B7-706F-491C-B2FF-28B97C4F6AD7}"/>
    <cellStyle name="Slog 1 3" xfId="603" xr:uid="{3B2E4F68-9494-4540-89AB-6B477D7C35F9}"/>
    <cellStyle name="Slog 1 4" xfId="75" xr:uid="{150705F0-878A-4755-8330-76EB390BA4A0}"/>
    <cellStyle name="Standard_5459.kalk.00.RevD" xfId="76" xr:uid="{7FF73CE1-AA7B-469B-8737-4E65BDD4C565}"/>
    <cellStyle name="Style 1" xfId="277" xr:uid="{D6EE8C8D-AF6D-43DA-84AA-DEA29965E7A9}"/>
    <cellStyle name="Style 1 3" xfId="278" xr:uid="{D4C1D7B7-6A81-4687-AC8C-C2718CD7FEF9}"/>
    <cellStyle name="Title" xfId="546" xr:uid="{CC775076-A2DF-4AE4-95AE-1AAD00938FC9}"/>
    <cellStyle name="Title 2" xfId="279" xr:uid="{01F1D856-E2A7-4679-9DB6-684530F7676C}"/>
    <cellStyle name="Title 3" xfId="547" xr:uid="{41A61493-60CA-4B00-8175-49B42E06F82B}"/>
    <cellStyle name="Title 4" xfId="548" xr:uid="{F42CE6A0-6C71-4887-8CB7-A1188FEB1A8E}"/>
    <cellStyle name="Total" xfId="280" xr:uid="{9707C752-A7FF-4A74-86A3-944F61C46C33}"/>
    <cellStyle name="Total 2" xfId="281" xr:uid="{87967D0F-31DC-4C94-825C-B6A630899AA5}"/>
    <cellStyle name="Total 3" xfId="282" xr:uid="{AA531FED-506C-4C52-8FF3-4E8181EC7CA5}"/>
    <cellStyle name="Total 4" xfId="550" xr:uid="{B5D82BED-F300-4952-81C5-0B2DDA6D55F6}"/>
    <cellStyle name="Total 5" xfId="551" xr:uid="{2EA5B795-A9B9-4449-9B09-2A4C34449C4C}"/>
    <cellStyle name="Total 6" xfId="549" xr:uid="{4B5DD9C8-225F-4438-9868-FB15AB94E74E}"/>
    <cellStyle name="Total_148ADRIA EI - utripova ponudba" xfId="283" xr:uid="{FEAB2634-DA25-4D3B-8F07-85A27083F7FC}"/>
    <cellStyle name="Valuta" xfId="834" builtinId="4"/>
    <cellStyle name="Valuta 2" xfId="2" xr:uid="{00000000-0005-0000-0000-000004000000}"/>
    <cellStyle name="Valuta 2 2" xfId="553" xr:uid="{203E15B4-A591-4C47-9149-D203653D87C7}"/>
    <cellStyle name="Valuta 2 3" xfId="554" xr:uid="{DF95CBA0-BDA2-4028-8AB6-32F970491F3E}"/>
    <cellStyle name="Valuta 2 4" xfId="555" xr:uid="{5F0F7E27-13F3-4754-A7E4-1BB9D7524403}"/>
    <cellStyle name="Valuta 2 5" xfId="552" xr:uid="{7496FC5A-41A6-4976-8AD9-DAE64620752F}"/>
    <cellStyle name="Valuta 2 6" xfId="77" xr:uid="{6AEDAF1A-F16A-4549-B1BC-9E7FCC7B34C2}"/>
    <cellStyle name="Valuta 2 7" xfId="812" xr:uid="{91FD37C8-34D3-4528-A1B2-EB676BD0E0D9}"/>
    <cellStyle name="Valuta 3" xfId="556" xr:uid="{1E64A20D-052B-4E46-9CCE-7DF3E707E6BD}"/>
    <cellStyle name="Valuta 4" xfId="816" xr:uid="{4E4A1A4F-DE38-4899-8A82-50D67396E2D7}"/>
    <cellStyle name="Valuta 5" xfId="810" xr:uid="{E8227AD2-0980-431F-BE34-F30F64A2A6A6}"/>
    <cellStyle name="Vejica" xfId="832" builtinId="3"/>
    <cellStyle name="Vejica [0] 2" xfId="27" xr:uid="{39831B34-EF18-4D36-8170-DC65788B9C16}"/>
    <cellStyle name="Vejica 10" xfId="829" xr:uid="{53AEC91C-041B-4C3D-9F64-3DDD7D65991F}"/>
    <cellStyle name="Vejica 11" xfId="830" xr:uid="{A899978E-CF46-4DCA-8D88-F2C673245056}"/>
    <cellStyle name="Vejica 2" xfId="284" xr:uid="{F0E36517-A8C9-459E-BD30-34E518F09127}"/>
    <cellStyle name="Vejica 2 2" xfId="558" xr:uid="{F15443BD-3E31-46A0-87D2-33F0C2F101D6}"/>
    <cellStyle name="Vejica 2 3" xfId="557" xr:uid="{896D196D-53AF-4818-A52E-4260D7918E49}"/>
    <cellStyle name="Vejica 2 4" xfId="814" xr:uid="{3535B8DD-52EA-45FF-8F31-B6CD30EECBC2}"/>
    <cellStyle name="Vejica 3" xfId="559" xr:uid="{74501427-4C65-4AA1-A9C9-1E61B87237FF}"/>
    <cellStyle name="Vejica 4" xfId="560" xr:uid="{262A9B8E-F159-46AF-A6F2-19F790676885}"/>
    <cellStyle name="Vejica 5" xfId="561" xr:uid="{144D8F5F-2A24-4CFE-8EDF-2CE4383DB3C1}"/>
    <cellStyle name="Vejica 6" xfId="562" xr:uid="{E480506F-2B0A-4E0C-9AC1-B3BF557784EA}"/>
    <cellStyle name="Vejica 7" xfId="815" xr:uid="{13BEA7E3-DB8C-4DE5-ADE0-CCBA3ACA9B93}"/>
    <cellStyle name="Vejica 8" xfId="809" xr:uid="{BD5E43D8-8E5F-4807-A674-E99CD20DF186}"/>
    <cellStyle name="Vejica 9" xfId="831" xr:uid="{7E31247D-326F-40F1-B030-798093A88EBE}"/>
    <cellStyle name="Währung [0]_Compiling Utility Macros" xfId="78" xr:uid="{15861463-80A7-4281-AE57-26327F9A0087}"/>
    <cellStyle name="Währung_Compiling Utility Macros" xfId="79" xr:uid="{BA554D87-850D-4245-B6F7-268B3ADB796C}"/>
    <cellStyle name="Warning Text" xfId="563" xr:uid="{CACD5743-A3F2-4A0B-8F8E-593C43438438}"/>
    <cellStyle name="Warning Text 2" xfId="285" xr:uid="{21CDD7AD-FD93-47D1-9A57-59BAFAA9D3D1}"/>
    <cellStyle name="Warning Text_148ADRIA EI - utripova ponudba" xfId="564" xr:uid="{0F9E4EC1-6798-4680-8D8E-C000E2E30AB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9190-5963-4849-A3A5-D497797D083E}">
  <sheetPr>
    <pageSetUpPr fitToPage="1"/>
  </sheetPr>
  <dimension ref="A1:F23"/>
  <sheetViews>
    <sheetView tabSelected="1" view="pageBreakPreview" zoomScaleNormal="100" zoomScaleSheetLayoutView="100" workbookViewId="0">
      <selection activeCell="F23" sqref="F23"/>
    </sheetView>
  </sheetViews>
  <sheetFormatPr defaultRowHeight="15"/>
  <cols>
    <col min="2" max="2" width="52.140625" bestFit="1" customWidth="1"/>
    <col min="6" max="6" width="14.5703125" bestFit="1" customWidth="1"/>
  </cols>
  <sheetData>
    <row r="1" spans="1:6" ht="31.5" customHeight="1">
      <c r="A1" s="1" t="s">
        <v>130</v>
      </c>
    </row>
    <row r="2" spans="1:6" ht="15.75">
      <c r="A2" s="2" t="s">
        <v>268</v>
      </c>
    </row>
    <row r="3" spans="1:6" ht="15.75">
      <c r="A3" s="1"/>
    </row>
    <row r="4" spans="1:6" ht="15.75">
      <c r="A4" s="2"/>
    </row>
    <row r="5" spans="1:6" ht="15.75">
      <c r="A5" s="209" t="s">
        <v>92</v>
      </c>
      <c r="B5" s="210"/>
      <c r="C5" s="210"/>
      <c r="D5" s="210"/>
      <c r="E5" s="210"/>
      <c r="F5" s="210"/>
    </row>
    <row r="6" spans="1:6" ht="15.75">
      <c r="A6" s="211" t="s">
        <v>267</v>
      </c>
      <c r="B6" s="211"/>
      <c r="C6" s="211"/>
      <c r="D6" s="211"/>
      <c r="E6" s="211"/>
      <c r="F6" s="211"/>
    </row>
    <row r="7" spans="1:6" ht="15.75">
      <c r="A7" s="212"/>
      <c r="B7" s="212"/>
      <c r="C7" s="212"/>
      <c r="D7" s="212"/>
      <c r="E7" s="212"/>
      <c r="F7" s="212"/>
    </row>
    <row r="8" spans="1:6">
      <c r="A8" s="3"/>
      <c r="B8" s="4"/>
      <c r="C8" s="5"/>
      <c r="D8" s="6"/>
      <c r="E8" s="7"/>
      <c r="F8" s="8"/>
    </row>
    <row r="9" spans="1:6">
      <c r="A9" s="9" t="s">
        <v>13</v>
      </c>
      <c r="B9" s="49" t="str">
        <f>'1_Stikalni sestavi'!A4</f>
        <v>STIKALNI SESTAVI</v>
      </c>
      <c r="C9" s="10"/>
      <c r="D9" s="11"/>
      <c r="E9" s="12"/>
      <c r="F9" s="13">
        <f>'1_Stikalni sestavi'!F162</f>
        <v>0</v>
      </c>
    </row>
    <row r="10" spans="1:6">
      <c r="A10" s="3"/>
      <c r="B10" s="48"/>
      <c r="C10" s="5"/>
      <c r="D10" s="6"/>
      <c r="E10" s="7"/>
      <c r="F10" s="8"/>
    </row>
    <row r="11" spans="1:6">
      <c r="A11" s="9" t="s">
        <v>48</v>
      </c>
      <c r="B11" s="49" t="str">
        <f>'2_AC del'!A4</f>
        <v>MONTAŽNI MATERIAL, DELA IN OPREMA NA AC DELU</v>
      </c>
      <c r="C11" s="10"/>
      <c r="D11" s="11"/>
      <c r="E11" s="12"/>
      <c r="F11" s="13">
        <f>'2_AC del'!F80</f>
        <v>0</v>
      </c>
    </row>
    <row r="12" spans="1:6">
      <c r="A12" s="3"/>
      <c r="B12" s="48"/>
      <c r="C12" s="14"/>
      <c r="D12" s="15"/>
      <c r="E12" s="16"/>
      <c r="F12" s="17"/>
    </row>
    <row r="13" spans="1:6">
      <c r="A13" s="9" t="s">
        <v>59</v>
      </c>
      <c r="B13" s="49" t="str">
        <f>'3_DC del'!A4</f>
        <v>MONTAŽNI MATERIAL, DELA IN OPREMA NA DC DELU</v>
      </c>
      <c r="C13" s="10"/>
      <c r="D13" s="11"/>
      <c r="E13" s="12"/>
      <c r="F13" s="13">
        <f>'3_DC del'!F28</f>
        <v>0</v>
      </c>
    </row>
    <row r="14" spans="1:6">
      <c r="A14" s="3"/>
      <c r="B14" s="48"/>
      <c r="C14" s="5"/>
      <c r="D14" s="6"/>
      <c r="E14" s="7"/>
      <c r="F14" s="8"/>
    </row>
    <row r="15" spans="1:6">
      <c r="A15" s="9" t="s">
        <v>64</v>
      </c>
      <c r="B15" s="49" t="str">
        <f>'4_Ozemljitve in strelovod'!A4</f>
        <v>OZEMLJITVE IN STRELOVOD</v>
      </c>
      <c r="C15" s="10"/>
      <c r="D15" s="11"/>
      <c r="E15" s="12"/>
      <c r="F15" s="13">
        <f>'4_Ozemljitve in strelovod'!F25</f>
        <v>0</v>
      </c>
    </row>
    <row r="16" spans="1:6">
      <c r="A16" s="3"/>
      <c r="B16" s="48"/>
      <c r="C16" s="5"/>
      <c r="D16" s="6"/>
      <c r="E16" s="7"/>
      <c r="F16" s="8"/>
    </row>
    <row r="17" spans="1:6">
      <c r="A17" s="9" t="s">
        <v>73</v>
      </c>
      <c r="B17" s="49" t="str">
        <f>'5_Ostalo'!A4</f>
        <v>OSTALA DELA</v>
      </c>
      <c r="C17" s="10"/>
      <c r="D17" s="11"/>
      <c r="E17" s="12"/>
      <c r="F17" s="13">
        <f>'5_Ostalo'!F68</f>
        <v>0</v>
      </c>
    </row>
    <row r="18" spans="1:6">
      <c r="A18" s="3"/>
      <c r="B18" s="48"/>
      <c r="C18" s="5"/>
      <c r="D18" s="6"/>
      <c r="E18" s="7"/>
      <c r="F18" s="8"/>
    </row>
    <row r="19" spans="1:6">
      <c r="A19" s="9" t="s">
        <v>266</v>
      </c>
      <c r="B19" s="49" t="s">
        <v>244</v>
      </c>
      <c r="C19" s="10"/>
      <c r="D19" s="11"/>
      <c r="E19" s="12"/>
      <c r="F19" s="13">
        <f>'6_Gradbena dela'!F70</f>
        <v>0</v>
      </c>
    </row>
    <row r="20" spans="1:6">
      <c r="A20" s="215"/>
      <c r="B20" s="216"/>
      <c r="C20" s="217"/>
      <c r="D20" s="218"/>
      <c r="E20" s="219"/>
      <c r="F20" s="220"/>
    </row>
    <row r="21" spans="1:6">
      <c r="A21" s="221" t="s">
        <v>348</v>
      </c>
      <c r="B21" s="222" t="s">
        <v>349</v>
      </c>
      <c r="C21" s="10"/>
      <c r="D21" s="11"/>
      <c r="E21" s="12"/>
      <c r="F21" s="223">
        <f>'7_ Dodatna dela'!F23</f>
        <v>0</v>
      </c>
    </row>
    <row r="22" spans="1:6">
      <c r="A22" s="3"/>
      <c r="B22" s="18"/>
      <c r="C22" s="5"/>
      <c r="D22" s="6"/>
      <c r="E22" s="7"/>
      <c r="F22" s="8"/>
    </row>
    <row r="23" spans="1:6" ht="15.75" thickBot="1">
      <c r="A23" s="19"/>
      <c r="B23" s="213" t="s">
        <v>111</v>
      </c>
      <c r="C23" s="213"/>
      <c r="D23" s="213"/>
      <c r="E23" s="213"/>
      <c r="F23" s="20">
        <f>SUM(F8:F21)</f>
        <v>0</v>
      </c>
    </row>
  </sheetData>
  <mergeCells count="4">
    <mergeCell ref="A5:F5"/>
    <mergeCell ref="A6:F6"/>
    <mergeCell ref="A7:F7"/>
    <mergeCell ref="B23:E23"/>
  </mergeCells>
  <pageMargins left="1.359251968503937" right="0.70866141732283472" top="1.3130314960629921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8E2-DF55-4CBA-8A97-E095C2523D1F}">
  <sheetPr>
    <pageSetUpPr fitToPage="1"/>
  </sheetPr>
  <dimension ref="A1:F164"/>
  <sheetViews>
    <sheetView view="pageBreakPreview" zoomScaleNormal="100" zoomScaleSheetLayoutView="100" workbookViewId="0">
      <selection activeCell="H8" sqref="H8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0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</row>
    <row r="2" spans="1:6" ht="15.75">
      <c r="A2" s="2" t="s">
        <v>268</v>
      </c>
    </row>
    <row r="3" spans="1:6" ht="15.75">
      <c r="A3" s="2"/>
    </row>
    <row r="4" spans="1:6" ht="15.75">
      <c r="A4" s="1" t="s">
        <v>14</v>
      </c>
      <c r="B4" s="22"/>
      <c r="C4" s="87"/>
      <c r="D4" s="84"/>
      <c r="E4" s="85"/>
      <c r="F4" s="24"/>
    </row>
    <row r="5" spans="1:6" ht="15.75">
      <c r="A5" s="2"/>
      <c r="B5" s="22"/>
      <c r="C5" s="87"/>
      <c r="D5" s="84"/>
      <c r="E5" s="85"/>
      <c r="F5" s="24"/>
    </row>
    <row r="6" spans="1:6" ht="15.75">
      <c r="A6" s="25" t="s">
        <v>269</v>
      </c>
      <c r="B6" s="22"/>
      <c r="C6" s="87"/>
      <c r="D6" s="84"/>
      <c r="E6" s="85"/>
      <c r="F6" s="24"/>
    </row>
    <row r="7" spans="1:6" ht="15.75">
      <c r="A7" s="2"/>
      <c r="B7" s="22"/>
      <c r="C7" s="87"/>
      <c r="D7" s="84"/>
      <c r="E7" s="85"/>
      <c r="F7" s="24"/>
    </row>
    <row r="8" spans="1:6" ht="15.75">
      <c r="A8" s="25"/>
      <c r="B8" s="22"/>
      <c r="C8" s="87"/>
      <c r="D8" s="84"/>
      <c r="E8" s="85"/>
      <c r="F8" s="24"/>
    </row>
    <row r="9" spans="1:6">
      <c r="A9" s="26" t="s">
        <v>0</v>
      </c>
      <c r="B9" s="88"/>
      <c r="C9" s="85"/>
      <c r="D9" s="86"/>
      <c r="E9" s="85"/>
      <c r="F9" s="24"/>
    </row>
    <row r="10" spans="1:6">
      <c r="A10" s="26" t="s">
        <v>1</v>
      </c>
      <c r="B10" s="88"/>
      <c r="C10" s="85"/>
      <c r="D10" s="86"/>
      <c r="E10" s="85"/>
      <c r="F10" s="24"/>
    </row>
    <row r="11" spans="1:6">
      <c r="A11" s="26" t="s">
        <v>2</v>
      </c>
      <c r="B11" s="88"/>
      <c r="C11" s="85"/>
      <c r="D11" s="86"/>
      <c r="E11" s="85"/>
      <c r="F11" s="24"/>
    </row>
    <row r="12" spans="1:6">
      <c r="A12" s="26" t="s">
        <v>270</v>
      </c>
      <c r="B12" s="88"/>
      <c r="C12" s="85"/>
      <c r="D12" s="86"/>
      <c r="E12" s="85"/>
      <c r="F12" s="24"/>
    </row>
    <row r="13" spans="1:6">
      <c r="A13" s="26" t="s">
        <v>104</v>
      </c>
      <c r="B13" s="88"/>
      <c r="C13" s="85"/>
      <c r="D13" s="86"/>
      <c r="E13" s="85"/>
      <c r="F13" s="24"/>
    </row>
    <row r="14" spans="1:6">
      <c r="A14" s="26" t="s">
        <v>105</v>
      </c>
      <c r="B14" s="88"/>
      <c r="C14" s="85"/>
      <c r="D14" s="86"/>
      <c r="E14" s="85"/>
      <c r="F14" s="24"/>
    </row>
    <row r="15" spans="1:6">
      <c r="A15" s="26" t="s">
        <v>3</v>
      </c>
      <c r="B15" s="88"/>
      <c r="C15" s="85"/>
      <c r="D15" s="86"/>
      <c r="E15" s="85"/>
      <c r="F15" s="24"/>
    </row>
    <row r="16" spans="1:6">
      <c r="A16" s="26" t="s">
        <v>4</v>
      </c>
      <c r="B16" s="22"/>
      <c r="C16" s="87"/>
      <c r="D16" s="84"/>
      <c r="E16" s="85"/>
      <c r="F16" s="24"/>
    </row>
    <row r="17" spans="1:6">
      <c r="A17" s="26" t="s">
        <v>5</v>
      </c>
      <c r="B17" s="22"/>
      <c r="C17" s="87"/>
      <c r="D17" s="84"/>
      <c r="E17" s="85"/>
      <c r="F17" s="24"/>
    </row>
    <row r="18" spans="1:6">
      <c r="A18" s="26"/>
      <c r="B18" s="22"/>
      <c r="C18" s="87"/>
      <c r="D18" s="84"/>
      <c r="E18" s="85"/>
      <c r="F18" s="24"/>
    </row>
    <row r="19" spans="1:6">
      <c r="A19" s="26"/>
      <c r="B19" s="22"/>
      <c r="C19" s="87"/>
      <c r="D19" s="84"/>
      <c r="E19" s="85"/>
      <c r="F19" s="24"/>
    </row>
    <row r="20" spans="1:6">
      <c r="A20" s="26"/>
      <c r="B20" s="22"/>
      <c r="C20" s="87"/>
      <c r="D20" s="84"/>
      <c r="E20" s="85"/>
      <c r="F20" s="24"/>
    </row>
    <row r="21" spans="1:6">
      <c r="A21" s="26"/>
      <c r="B21" s="22"/>
      <c r="C21" s="87"/>
      <c r="D21" s="84"/>
      <c r="E21" s="85"/>
      <c r="F21" s="24"/>
    </row>
    <row r="22" spans="1:6">
      <c r="A22" s="26"/>
      <c r="B22" s="22"/>
      <c r="C22" s="87"/>
      <c r="D22" s="84"/>
      <c r="E22" s="85"/>
      <c r="F22" s="24"/>
    </row>
    <row r="23" spans="1:6">
      <c r="A23" s="26"/>
      <c r="B23" s="22"/>
      <c r="C23" s="87"/>
      <c r="D23" s="84"/>
      <c r="E23" s="85"/>
      <c r="F23" s="24"/>
    </row>
    <row r="24" spans="1:6">
      <c r="A24" s="27"/>
      <c r="B24" s="90" t="s">
        <v>6</v>
      </c>
      <c r="C24" s="28"/>
      <c r="D24" s="84"/>
      <c r="E24" s="87"/>
      <c r="F24" s="28"/>
    </row>
    <row r="25" spans="1:6">
      <c r="A25" s="27"/>
      <c r="B25" s="90"/>
      <c r="C25" s="28"/>
      <c r="D25" s="84"/>
      <c r="E25" s="87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71" t="s">
        <v>11</v>
      </c>
      <c r="F26" s="32" t="s">
        <v>12</v>
      </c>
    </row>
    <row r="27" spans="1:6">
      <c r="A27" s="27"/>
      <c r="B27" s="90"/>
      <c r="C27" s="28"/>
      <c r="D27" s="84"/>
      <c r="E27" s="87"/>
      <c r="F27" s="28"/>
    </row>
    <row r="28" spans="1:6">
      <c r="A28" s="27"/>
      <c r="B28" s="90"/>
      <c r="C28" s="87"/>
      <c r="D28" s="84"/>
      <c r="E28" s="87"/>
      <c r="F28" s="33"/>
    </row>
    <row r="29" spans="1:6">
      <c r="A29" s="50" t="s">
        <v>13</v>
      </c>
      <c r="B29" s="51" t="s">
        <v>14</v>
      </c>
      <c r="C29" s="93"/>
      <c r="D29" s="86"/>
      <c r="E29" s="85"/>
      <c r="F29" s="34"/>
    </row>
    <row r="30" spans="1:6">
      <c r="A30" s="151"/>
      <c r="B30" s="119"/>
      <c r="C30" s="85"/>
      <c r="D30" s="85"/>
      <c r="E30" s="85"/>
      <c r="F30" s="34"/>
    </row>
    <row r="31" spans="1:6">
      <c r="A31" s="35"/>
      <c r="B31" s="52"/>
      <c r="C31" s="152"/>
      <c r="D31" s="153"/>
      <c r="E31" s="98"/>
      <c r="F31" s="36"/>
    </row>
    <row r="32" spans="1:6" ht="25.5">
      <c r="A32" s="151" t="s">
        <v>15</v>
      </c>
      <c r="B32" s="119" t="s">
        <v>271</v>
      </c>
      <c r="C32" s="120"/>
      <c r="D32" s="120"/>
      <c r="E32" s="172"/>
      <c r="F32" s="154"/>
    </row>
    <row r="33" spans="1:6" ht="31.15" customHeight="1">
      <c r="A33" s="35" t="s">
        <v>16</v>
      </c>
      <c r="B33" s="155" t="s">
        <v>151</v>
      </c>
      <c r="C33" s="85" t="s">
        <v>17</v>
      </c>
      <c r="D33" s="85">
        <v>1</v>
      </c>
      <c r="E33" s="172"/>
      <c r="F33" s="36">
        <f t="shared" ref="F33" si="0">E33*D33</f>
        <v>0</v>
      </c>
    </row>
    <row r="34" spans="1:6">
      <c r="A34" s="35" t="s">
        <v>16</v>
      </c>
      <c r="B34" s="155" t="s">
        <v>120</v>
      </c>
      <c r="C34" s="85" t="s">
        <v>19</v>
      </c>
      <c r="D34" s="85">
        <v>1</v>
      </c>
      <c r="E34" s="172"/>
      <c r="F34" s="36">
        <f t="shared" ref="F34" si="1">E34*D34</f>
        <v>0</v>
      </c>
    </row>
    <row r="35" spans="1:6" ht="38.25">
      <c r="A35" s="35" t="s">
        <v>16</v>
      </c>
      <c r="B35" s="156" t="s">
        <v>272</v>
      </c>
      <c r="C35" s="85" t="s">
        <v>17</v>
      </c>
      <c r="D35" s="85">
        <v>1</v>
      </c>
      <c r="E35" s="172"/>
      <c r="F35" s="36">
        <f t="shared" ref="F35" si="2">E35*D35</f>
        <v>0</v>
      </c>
    </row>
    <row r="36" spans="1:6" ht="28.5" customHeight="1">
      <c r="A36" s="35" t="s">
        <v>16</v>
      </c>
      <c r="B36" s="119" t="s">
        <v>112</v>
      </c>
      <c r="C36" s="85" t="s">
        <v>17</v>
      </c>
      <c r="D36" s="85">
        <v>1</v>
      </c>
      <c r="E36" s="172"/>
      <c r="F36" s="36">
        <f t="shared" ref="F36" si="3">E36*D36</f>
        <v>0</v>
      </c>
    </row>
    <row r="37" spans="1:6">
      <c r="A37" s="35" t="s">
        <v>16</v>
      </c>
      <c r="B37" s="119" t="s">
        <v>126</v>
      </c>
      <c r="C37" s="85" t="s">
        <v>17</v>
      </c>
      <c r="D37" s="85">
        <v>1</v>
      </c>
      <c r="E37" s="172"/>
      <c r="F37" s="36">
        <f t="shared" ref="F37" si="4">E37*D37</f>
        <v>0</v>
      </c>
    </row>
    <row r="38" spans="1:6" ht="31.15" customHeight="1">
      <c r="A38" s="35" t="s">
        <v>16</v>
      </c>
      <c r="B38" s="119" t="s">
        <v>34</v>
      </c>
      <c r="C38" s="85"/>
      <c r="D38" s="85"/>
      <c r="E38" s="172"/>
      <c r="F38" s="34"/>
    </row>
    <row r="39" spans="1:6">
      <c r="A39" s="35"/>
      <c r="B39" s="156" t="s">
        <v>35</v>
      </c>
      <c r="C39" s="85"/>
      <c r="D39" s="85"/>
      <c r="E39" s="172"/>
      <c r="F39" s="34"/>
    </row>
    <row r="40" spans="1:6">
      <c r="A40" s="35"/>
      <c r="B40" s="155" t="s">
        <v>25</v>
      </c>
      <c r="C40" s="157"/>
      <c r="D40" s="157"/>
      <c r="E40" s="172"/>
      <c r="F40" s="154"/>
    </row>
    <row r="41" spans="1:6">
      <c r="A41" s="35"/>
      <c r="B41" s="155" t="s">
        <v>26</v>
      </c>
      <c r="C41" s="157"/>
      <c r="D41" s="157"/>
      <c r="E41" s="172"/>
      <c r="F41" s="154"/>
    </row>
    <row r="42" spans="1:6">
      <c r="A42" s="35"/>
      <c r="B42" s="155" t="s">
        <v>36</v>
      </c>
      <c r="C42" s="157"/>
      <c r="D42" s="157"/>
      <c r="E42" s="172"/>
      <c r="F42" s="154"/>
    </row>
    <row r="43" spans="1:6">
      <c r="A43" s="35"/>
      <c r="B43" s="155" t="s">
        <v>37</v>
      </c>
      <c r="C43" s="157"/>
      <c r="D43" s="157"/>
      <c r="E43" s="172"/>
      <c r="F43" s="154"/>
    </row>
    <row r="44" spans="1:6">
      <c r="A44" s="35"/>
      <c r="B44" s="155" t="s">
        <v>38</v>
      </c>
      <c r="C44" s="85" t="s">
        <v>19</v>
      </c>
      <c r="D44" s="85">
        <v>1</v>
      </c>
      <c r="E44" s="172"/>
      <c r="F44" s="36">
        <f t="shared" ref="F44" si="5">E44*D44</f>
        <v>0</v>
      </c>
    </row>
    <row r="45" spans="1:6">
      <c r="A45" s="35" t="s">
        <v>16</v>
      </c>
      <c r="B45" s="119" t="s">
        <v>127</v>
      </c>
      <c r="C45" s="85" t="s">
        <v>17</v>
      </c>
      <c r="D45" s="85">
        <v>2</v>
      </c>
      <c r="E45" s="172"/>
      <c r="F45" s="36">
        <f t="shared" ref="F45" si="6">E45*D45</f>
        <v>0</v>
      </c>
    </row>
    <row r="46" spans="1:6">
      <c r="A46" s="35" t="s">
        <v>16</v>
      </c>
      <c r="B46" s="119" t="s">
        <v>273</v>
      </c>
      <c r="C46" s="85" t="s">
        <v>17</v>
      </c>
      <c r="D46" s="85">
        <v>2</v>
      </c>
      <c r="E46" s="172"/>
      <c r="F46" s="36">
        <f t="shared" ref="F46" si="7">E46*D46</f>
        <v>0</v>
      </c>
    </row>
    <row r="47" spans="1:6" ht="27.6" customHeight="1">
      <c r="A47" s="35" t="s">
        <v>16</v>
      </c>
      <c r="B47" s="119" t="s">
        <v>18</v>
      </c>
      <c r="C47" s="152" t="s">
        <v>19</v>
      </c>
      <c r="D47" s="153">
        <v>1</v>
      </c>
      <c r="E47" s="173"/>
      <c r="F47" s="36">
        <f t="shared" ref="F47" si="8">E47*D47</f>
        <v>0</v>
      </c>
    </row>
    <row r="48" spans="1:6">
      <c r="A48" s="35"/>
      <c r="B48" s="158"/>
      <c r="C48" s="129"/>
      <c r="D48" s="53" t="s">
        <v>274</v>
      </c>
      <c r="E48" s="174"/>
      <c r="F48" s="54">
        <f>SUM(F33:F47)</f>
        <v>0</v>
      </c>
    </row>
    <row r="49" spans="1:6">
      <c r="A49" s="35"/>
      <c r="C49" s="152"/>
      <c r="D49" s="52"/>
      <c r="E49" s="98"/>
      <c r="F49" s="36"/>
    </row>
    <row r="50" spans="1:6">
      <c r="A50" s="151" t="s">
        <v>20</v>
      </c>
      <c r="B50" s="119" t="s">
        <v>276</v>
      </c>
      <c r="C50" s="157"/>
      <c r="D50" s="157"/>
      <c r="E50" s="87"/>
      <c r="F50" s="33"/>
    </row>
    <row r="51" spans="1:6" ht="63.75">
      <c r="A51" s="159" t="s">
        <v>16</v>
      </c>
      <c r="B51" s="155" t="s">
        <v>275</v>
      </c>
      <c r="C51" s="160" t="s">
        <v>17</v>
      </c>
      <c r="D51" s="160">
        <v>1</v>
      </c>
      <c r="E51" s="87"/>
      <c r="F51" s="36">
        <f t="shared" ref="F51:F109" si="9">E51*D51</f>
        <v>0</v>
      </c>
    </row>
    <row r="52" spans="1:6">
      <c r="A52" s="159"/>
      <c r="B52" s="155" t="s">
        <v>153</v>
      </c>
      <c r="C52" s="85" t="s">
        <v>19</v>
      </c>
      <c r="D52" s="85">
        <v>1</v>
      </c>
      <c r="E52" s="172"/>
      <c r="F52" s="36">
        <f t="shared" si="9"/>
        <v>0</v>
      </c>
    </row>
    <row r="53" spans="1:6">
      <c r="A53" s="159"/>
      <c r="B53" s="155" t="s">
        <v>154</v>
      </c>
      <c r="C53" s="85" t="s">
        <v>17</v>
      </c>
      <c r="D53" s="85">
        <v>1</v>
      </c>
      <c r="E53" s="172"/>
      <c r="F53" s="36">
        <f t="shared" si="9"/>
        <v>0</v>
      </c>
    </row>
    <row r="54" spans="1:6">
      <c r="A54" s="159"/>
      <c r="B54" s="119" t="s">
        <v>155</v>
      </c>
      <c r="C54" s="85" t="s">
        <v>17</v>
      </c>
      <c r="D54" s="85">
        <v>1</v>
      </c>
      <c r="E54" s="85"/>
      <c r="F54" s="36">
        <f t="shared" si="9"/>
        <v>0</v>
      </c>
    </row>
    <row r="55" spans="1:6">
      <c r="A55" s="159"/>
      <c r="B55" s="119" t="s">
        <v>156</v>
      </c>
      <c r="C55" s="85" t="s">
        <v>17</v>
      </c>
      <c r="D55" s="85">
        <v>1</v>
      </c>
      <c r="E55" s="172"/>
      <c r="F55" s="36">
        <f t="shared" si="9"/>
        <v>0</v>
      </c>
    </row>
    <row r="56" spans="1:6">
      <c r="A56" s="159"/>
      <c r="B56" s="119" t="s">
        <v>157</v>
      </c>
      <c r="C56" s="85" t="s">
        <v>17</v>
      </c>
      <c r="D56" s="85">
        <v>1</v>
      </c>
      <c r="E56" s="172"/>
      <c r="F56" s="36">
        <f t="shared" si="9"/>
        <v>0</v>
      </c>
    </row>
    <row r="57" spans="1:6">
      <c r="A57" s="159"/>
      <c r="B57" s="119" t="s">
        <v>158</v>
      </c>
      <c r="C57" s="85" t="s">
        <v>17</v>
      </c>
      <c r="D57" s="85">
        <v>1</v>
      </c>
      <c r="E57" s="172"/>
      <c r="F57" s="36">
        <f t="shared" si="9"/>
        <v>0</v>
      </c>
    </row>
    <row r="58" spans="1:6">
      <c r="A58" s="159"/>
      <c r="B58" s="119" t="s">
        <v>159</v>
      </c>
      <c r="C58" s="85" t="s">
        <v>17</v>
      </c>
      <c r="D58" s="85">
        <v>1</v>
      </c>
      <c r="E58" s="172"/>
      <c r="F58" s="36">
        <f t="shared" si="9"/>
        <v>0</v>
      </c>
    </row>
    <row r="59" spans="1:6">
      <c r="A59" s="159"/>
      <c r="B59" s="119" t="s">
        <v>160</v>
      </c>
      <c r="C59" s="85" t="s">
        <v>17</v>
      </c>
      <c r="D59" s="85">
        <v>1</v>
      </c>
      <c r="E59" s="172"/>
      <c r="F59" s="36">
        <f t="shared" si="9"/>
        <v>0</v>
      </c>
    </row>
    <row r="60" spans="1:6">
      <c r="A60" s="159"/>
      <c r="B60" s="119" t="s">
        <v>161</v>
      </c>
      <c r="C60" s="85" t="s">
        <v>17</v>
      </c>
      <c r="D60" s="85">
        <v>1</v>
      </c>
      <c r="E60" s="172"/>
      <c r="F60" s="36">
        <f t="shared" si="9"/>
        <v>0</v>
      </c>
    </row>
    <row r="61" spans="1:6">
      <c r="A61" s="159"/>
      <c r="B61" s="119" t="s">
        <v>162</v>
      </c>
      <c r="C61" s="85" t="s">
        <v>17</v>
      </c>
      <c r="D61" s="85">
        <v>1</v>
      </c>
      <c r="E61" s="172"/>
      <c r="F61" s="36">
        <f t="shared" si="9"/>
        <v>0</v>
      </c>
    </row>
    <row r="62" spans="1:6" ht="25.5">
      <c r="A62" s="159"/>
      <c r="B62" s="119" t="s">
        <v>24</v>
      </c>
      <c r="C62" s="85"/>
      <c r="D62" s="85"/>
      <c r="E62" s="172"/>
      <c r="F62" s="36"/>
    </row>
    <row r="63" spans="1:6">
      <c r="A63" s="159"/>
      <c r="B63" s="155" t="s">
        <v>214</v>
      </c>
      <c r="C63" s="85"/>
      <c r="D63" s="85"/>
      <c r="E63" s="172"/>
      <c r="F63" s="36"/>
    </row>
    <row r="64" spans="1:6">
      <c r="A64" s="159"/>
      <c r="B64" s="155" t="s">
        <v>213</v>
      </c>
      <c r="C64" s="157"/>
      <c r="D64" s="157"/>
      <c r="E64" s="172"/>
      <c r="F64" s="36"/>
    </row>
    <row r="65" spans="1:6">
      <c r="A65" s="159"/>
      <c r="B65" s="155" t="s">
        <v>163</v>
      </c>
      <c r="C65" s="157"/>
      <c r="D65" s="157"/>
      <c r="E65" s="172"/>
      <c r="F65" s="36"/>
    </row>
    <row r="66" spans="1:6">
      <c r="A66" s="159"/>
      <c r="B66" s="155" t="s">
        <v>164</v>
      </c>
      <c r="C66" s="157"/>
      <c r="D66" s="157"/>
      <c r="E66" s="172"/>
      <c r="F66" s="36"/>
    </row>
    <row r="67" spans="1:6">
      <c r="A67" s="159"/>
      <c r="B67" s="155" t="s">
        <v>165</v>
      </c>
      <c r="C67" s="85"/>
      <c r="D67" s="85"/>
      <c r="E67" s="172"/>
      <c r="F67" s="36"/>
    </row>
    <row r="68" spans="1:6">
      <c r="A68" s="159"/>
      <c r="B68" s="155" t="s">
        <v>166</v>
      </c>
      <c r="C68" s="85"/>
      <c r="D68" s="85"/>
      <c r="E68" s="172"/>
      <c r="F68" s="36"/>
    </row>
    <row r="69" spans="1:6" ht="25.5">
      <c r="A69" s="159"/>
      <c r="B69" s="155" t="s">
        <v>167</v>
      </c>
      <c r="C69" s="85" t="s">
        <v>19</v>
      </c>
      <c r="D69" s="85">
        <v>1</v>
      </c>
      <c r="E69" s="172"/>
      <c r="F69" s="36">
        <f t="shared" ref="F69:F89" si="10">E69*D69</f>
        <v>0</v>
      </c>
    </row>
    <row r="70" spans="1:6" ht="25.5">
      <c r="A70" s="35" t="s">
        <v>16</v>
      </c>
      <c r="B70" s="119" t="s">
        <v>185</v>
      </c>
      <c r="C70" s="85" t="s">
        <v>17</v>
      </c>
      <c r="D70" s="85">
        <v>1</v>
      </c>
      <c r="E70" s="172"/>
      <c r="F70" s="36">
        <f t="shared" si="10"/>
        <v>0</v>
      </c>
    </row>
    <row r="71" spans="1:6" ht="25.5">
      <c r="A71" s="35" t="s">
        <v>16</v>
      </c>
      <c r="B71" s="119" t="s">
        <v>22</v>
      </c>
      <c r="C71" s="85" t="s">
        <v>17</v>
      </c>
      <c r="D71" s="85">
        <v>2</v>
      </c>
      <c r="E71" s="172"/>
      <c r="F71" s="36">
        <f t="shared" si="10"/>
        <v>0</v>
      </c>
    </row>
    <row r="72" spans="1:6" ht="25.5">
      <c r="A72" s="35" t="s">
        <v>16</v>
      </c>
      <c r="B72" s="119" t="s">
        <v>28</v>
      </c>
      <c r="C72" s="85" t="s">
        <v>17</v>
      </c>
      <c r="D72" s="85">
        <v>1</v>
      </c>
      <c r="E72" s="172"/>
      <c r="F72" s="36">
        <f t="shared" si="10"/>
        <v>0</v>
      </c>
    </row>
    <row r="73" spans="1:6" ht="25.5">
      <c r="A73" s="35" t="s">
        <v>16</v>
      </c>
      <c r="B73" s="119" t="s">
        <v>113</v>
      </c>
      <c r="C73" s="85" t="s">
        <v>17</v>
      </c>
      <c r="D73" s="85">
        <v>1</v>
      </c>
      <c r="E73" s="172"/>
      <c r="F73" s="36">
        <f t="shared" si="10"/>
        <v>0</v>
      </c>
    </row>
    <row r="74" spans="1:6" ht="25.5">
      <c r="A74" s="35" t="s">
        <v>16</v>
      </c>
      <c r="B74" s="161" t="s">
        <v>277</v>
      </c>
      <c r="C74" s="85" t="s">
        <v>17</v>
      </c>
      <c r="D74" s="85">
        <v>3</v>
      </c>
      <c r="E74" s="172"/>
      <c r="F74" s="36">
        <f t="shared" si="10"/>
        <v>0</v>
      </c>
    </row>
    <row r="75" spans="1:6" ht="25.5">
      <c r="A75" s="35" t="s">
        <v>16</v>
      </c>
      <c r="B75" s="161" t="s">
        <v>278</v>
      </c>
      <c r="C75" s="85" t="s">
        <v>17</v>
      </c>
      <c r="D75" s="85">
        <v>3</v>
      </c>
      <c r="E75" s="172"/>
      <c r="F75" s="36">
        <f t="shared" si="10"/>
        <v>0</v>
      </c>
    </row>
    <row r="76" spans="1:6" ht="25.5">
      <c r="A76" s="35" t="s">
        <v>16</v>
      </c>
      <c r="B76" s="119" t="s">
        <v>40</v>
      </c>
      <c r="C76" s="85" t="s">
        <v>17</v>
      </c>
      <c r="D76" s="85">
        <v>1</v>
      </c>
      <c r="E76" s="172"/>
      <c r="F76" s="36">
        <f t="shared" si="10"/>
        <v>0</v>
      </c>
    </row>
    <row r="77" spans="1:6" ht="25.5">
      <c r="A77" s="35" t="s">
        <v>16</v>
      </c>
      <c r="B77" s="119" t="s">
        <v>29</v>
      </c>
      <c r="C77" s="85" t="s">
        <v>17</v>
      </c>
      <c r="D77" s="85">
        <v>2</v>
      </c>
      <c r="E77" s="172"/>
      <c r="F77" s="36">
        <f t="shared" si="10"/>
        <v>0</v>
      </c>
    </row>
    <row r="78" spans="1:6" ht="25.5">
      <c r="A78" s="35" t="s">
        <v>16</v>
      </c>
      <c r="B78" s="119" t="s">
        <v>30</v>
      </c>
      <c r="C78" s="85" t="s">
        <v>17</v>
      </c>
      <c r="D78" s="85">
        <v>1</v>
      </c>
      <c r="E78" s="172"/>
      <c r="F78" s="36">
        <f t="shared" si="10"/>
        <v>0</v>
      </c>
    </row>
    <row r="79" spans="1:6" ht="25.5">
      <c r="A79" s="35" t="s">
        <v>16</v>
      </c>
      <c r="B79" s="119" t="s">
        <v>31</v>
      </c>
      <c r="C79" s="85" t="s">
        <v>17</v>
      </c>
      <c r="D79" s="85">
        <v>3</v>
      </c>
      <c r="E79" s="172"/>
      <c r="F79" s="36">
        <f t="shared" si="10"/>
        <v>0</v>
      </c>
    </row>
    <row r="80" spans="1:6">
      <c r="A80" s="35" t="s">
        <v>16</v>
      </c>
      <c r="B80" s="119" t="s">
        <v>32</v>
      </c>
      <c r="C80" s="85" t="s">
        <v>17</v>
      </c>
      <c r="D80" s="85">
        <v>1</v>
      </c>
      <c r="E80" s="172"/>
      <c r="F80" s="36">
        <f t="shared" si="10"/>
        <v>0</v>
      </c>
    </row>
    <row r="81" spans="1:6">
      <c r="A81" s="35" t="s">
        <v>16</v>
      </c>
      <c r="B81" s="119" t="s">
        <v>33</v>
      </c>
      <c r="C81" s="85" t="s">
        <v>17</v>
      </c>
      <c r="D81" s="85">
        <v>2</v>
      </c>
      <c r="E81" s="172"/>
      <c r="F81" s="36">
        <f t="shared" si="10"/>
        <v>0</v>
      </c>
    </row>
    <row r="82" spans="1:6" ht="38.25">
      <c r="A82" s="35" t="s">
        <v>16</v>
      </c>
      <c r="B82" s="119" t="s">
        <v>128</v>
      </c>
      <c r="C82" s="85" t="s">
        <v>17</v>
      </c>
      <c r="D82" s="85">
        <v>2</v>
      </c>
      <c r="E82" s="172"/>
      <c r="F82" s="36">
        <f t="shared" si="10"/>
        <v>0</v>
      </c>
    </row>
    <row r="83" spans="1:6" ht="38.25">
      <c r="A83" s="35" t="s">
        <v>16</v>
      </c>
      <c r="B83" s="119" t="s">
        <v>169</v>
      </c>
      <c r="C83" s="85" t="s">
        <v>17</v>
      </c>
      <c r="D83" s="85">
        <v>1</v>
      </c>
      <c r="E83" s="172"/>
      <c r="F83" s="36">
        <f t="shared" si="10"/>
        <v>0</v>
      </c>
    </row>
    <row r="84" spans="1:6" ht="38.25">
      <c r="A84" s="35" t="s">
        <v>16</v>
      </c>
      <c r="B84" s="119" t="s">
        <v>168</v>
      </c>
      <c r="C84" s="85" t="s">
        <v>17</v>
      </c>
      <c r="D84" s="85">
        <v>3</v>
      </c>
      <c r="E84" s="172"/>
      <c r="F84" s="36">
        <f t="shared" si="10"/>
        <v>0</v>
      </c>
    </row>
    <row r="85" spans="1:6">
      <c r="A85" s="35" t="s">
        <v>16</v>
      </c>
      <c r="B85" s="119" t="s">
        <v>170</v>
      </c>
      <c r="C85" s="85" t="s">
        <v>17</v>
      </c>
      <c r="D85" s="85">
        <v>3</v>
      </c>
      <c r="E85" s="172"/>
      <c r="F85" s="36">
        <f t="shared" si="10"/>
        <v>0</v>
      </c>
    </row>
    <row r="86" spans="1:6">
      <c r="A86" s="35" t="s">
        <v>16</v>
      </c>
      <c r="B86" s="119" t="s">
        <v>280</v>
      </c>
      <c r="C86" s="85" t="s">
        <v>17</v>
      </c>
      <c r="D86" s="85">
        <v>6</v>
      </c>
      <c r="E86" s="172"/>
      <c r="F86" s="36">
        <f t="shared" si="10"/>
        <v>0</v>
      </c>
    </row>
    <row r="87" spans="1:6">
      <c r="A87" s="35" t="s">
        <v>16</v>
      </c>
      <c r="B87" s="119" t="s">
        <v>279</v>
      </c>
      <c r="C87" s="85" t="s">
        <v>17</v>
      </c>
      <c r="D87" s="85">
        <v>3</v>
      </c>
      <c r="E87" s="172"/>
      <c r="F87" s="36">
        <f t="shared" si="10"/>
        <v>0</v>
      </c>
    </row>
    <row r="88" spans="1:6">
      <c r="A88" s="35" t="s">
        <v>16</v>
      </c>
      <c r="B88" s="119" t="s">
        <v>281</v>
      </c>
      <c r="C88" s="85" t="s">
        <v>17</v>
      </c>
      <c r="D88" s="85">
        <v>3</v>
      </c>
      <c r="E88" s="172"/>
      <c r="F88" s="36">
        <f t="shared" si="10"/>
        <v>0</v>
      </c>
    </row>
    <row r="89" spans="1:6">
      <c r="A89" s="35" t="s">
        <v>16</v>
      </c>
      <c r="B89" s="119" t="s">
        <v>131</v>
      </c>
      <c r="C89" s="85" t="s">
        <v>17</v>
      </c>
      <c r="D89" s="85">
        <v>3</v>
      </c>
      <c r="E89" s="172"/>
      <c r="F89" s="36">
        <f t="shared" si="10"/>
        <v>0</v>
      </c>
    </row>
    <row r="91" spans="1:6" ht="25.5">
      <c r="A91" s="35" t="s">
        <v>16</v>
      </c>
      <c r="B91" s="119" t="s">
        <v>133</v>
      </c>
      <c r="C91" s="85" t="s">
        <v>17</v>
      </c>
      <c r="D91" s="85">
        <v>1</v>
      </c>
      <c r="E91" s="172"/>
      <c r="F91" s="36">
        <f>E91*D91</f>
        <v>0</v>
      </c>
    </row>
    <row r="92" spans="1:6" ht="25.5">
      <c r="A92" s="35" t="s">
        <v>16</v>
      </c>
      <c r="B92" s="119" t="s">
        <v>39</v>
      </c>
      <c r="C92" s="85"/>
      <c r="D92" s="85"/>
      <c r="E92" s="172"/>
      <c r="F92" s="36"/>
    </row>
    <row r="93" spans="1:6">
      <c r="A93" s="35"/>
      <c r="B93" s="155" t="s">
        <v>172</v>
      </c>
      <c r="C93" s="157"/>
      <c r="D93" s="157"/>
      <c r="E93" s="172"/>
      <c r="F93" s="36"/>
    </row>
    <row r="94" spans="1:6">
      <c r="A94" s="35"/>
      <c r="B94" s="155" t="s">
        <v>166</v>
      </c>
      <c r="C94" s="157"/>
      <c r="D94" s="157"/>
      <c r="E94" s="172"/>
      <c r="F94" s="36"/>
    </row>
    <row r="95" spans="1:6">
      <c r="A95" s="35"/>
      <c r="B95" s="155" t="s">
        <v>173</v>
      </c>
      <c r="C95" s="85"/>
      <c r="D95" s="85"/>
      <c r="E95" s="172"/>
      <c r="F95" s="36"/>
    </row>
    <row r="96" spans="1:6">
      <c r="A96" s="35"/>
      <c r="B96" s="155" t="s">
        <v>171</v>
      </c>
      <c r="C96" s="85" t="s">
        <v>19</v>
      </c>
      <c r="D96" s="85">
        <v>1</v>
      </c>
      <c r="E96" s="172"/>
      <c r="F96" s="36">
        <f>E96*D96</f>
        <v>0</v>
      </c>
    </row>
    <row r="97" spans="1:6" ht="25.5">
      <c r="A97" s="35" t="s">
        <v>16</v>
      </c>
      <c r="B97" s="119" t="s">
        <v>34</v>
      </c>
      <c r="C97" s="85"/>
      <c r="D97" s="85"/>
      <c r="E97" s="172"/>
      <c r="F97" s="36"/>
    </row>
    <row r="98" spans="1:6">
      <c r="A98" s="35"/>
      <c r="B98" s="156" t="s">
        <v>174</v>
      </c>
      <c r="C98" s="85"/>
      <c r="D98" s="85"/>
      <c r="E98" s="172"/>
      <c r="F98" s="36"/>
    </row>
    <row r="99" spans="1:6">
      <c r="A99" s="35"/>
      <c r="B99" s="155" t="s">
        <v>165</v>
      </c>
      <c r="C99" s="157"/>
      <c r="D99" s="157"/>
      <c r="E99" s="172"/>
      <c r="F99" s="36"/>
    </row>
    <row r="100" spans="1:6">
      <c r="A100" s="35"/>
      <c r="B100" s="155" t="s">
        <v>166</v>
      </c>
      <c r="C100" s="157"/>
      <c r="D100" s="157"/>
      <c r="E100" s="172"/>
      <c r="F100" s="36"/>
    </row>
    <row r="101" spans="1:6">
      <c r="A101" s="35"/>
      <c r="B101" s="155" t="s">
        <v>175</v>
      </c>
      <c r="C101" s="157"/>
      <c r="D101" s="157"/>
      <c r="E101" s="172"/>
      <c r="F101" s="36"/>
    </row>
    <row r="102" spans="1:6">
      <c r="A102" s="35"/>
      <c r="B102" s="155" t="s">
        <v>176</v>
      </c>
      <c r="C102" s="157"/>
      <c r="D102" s="157"/>
      <c r="E102" s="172"/>
      <c r="F102" s="36"/>
    </row>
    <row r="103" spans="1:6">
      <c r="A103" s="35"/>
      <c r="B103" s="155" t="s">
        <v>177</v>
      </c>
      <c r="C103" s="85" t="s">
        <v>19</v>
      </c>
      <c r="D103" s="85">
        <v>1</v>
      </c>
      <c r="E103" s="172"/>
      <c r="F103" s="36">
        <f>E103*D103</f>
        <v>0</v>
      </c>
    </row>
    <row r="104" spans="1:6" ht="25.5">
      <c r="A104" s="35" t="s">
        <v>16</v>
      </c>
      <c r="B104" s="119" t="s">
        <v>116</v>
      </c>
      <c r="C104" s="85" t="s">
        <v>17</v>
      </c>
      <c r="D104" s="85">
        <v>1</v>
      </c>
      <c r="E104" s="172"/>
      <c r="F104" s="36">
        <f>E104*D104</f>
        <v>0</v>
      </c>
    </row>
    <row r="105" spans="1:6">
      <c r="A105" s="35" t="s">
        <v>16</v>
      </c>
      <c r="B105" s="119" t="s">
        <v>194</v>
      </c>
      <c r="C105" s="85" t="s">
        <v>17</v>
      </c>
      <c r="D105" s="85">
        <v>3</v>
      </c>
      <c r="E105" s="172"/>
      <c r="F105" s="36">
        <f>E105*D105</f>
        <v>0</v>
      </c>
    </row>
    <row r="106" spans="1:6" ht="25.5">
      <c r="A106" s="35" t="s">
        <v>16</v>
      </c>
      <c r="B106" s="119" t="s">
        <v>132</v>
      </c>
      <c r="C106" s="85" t="s">
        <v>17</v>
      </c>
      <c r="D106" s="85">
        <v>1</v>
      </c>
      <c r="E106" s="172"/>
      <c r="F106" s="36">
        <f>E106*D106</f>
        <v>0</v>
      </c>
    </row>
    <row r="107" spans="1:6" ht="29.65" customHeight="1">
      <c r="A107" s="35" t="s">
        <v>16</v>
      </c>
      <c r="B107" s="119" t="s">
        <v>27</v>
      </c>
      <c r="C107" s="85" t="s">
        <v>17</v>
      </c>
      <c r="D107" s="85">
        <v>1</v>
      </c>
      <c r="E107" s="172"/>
      <c r="F107" s="36">
        <f t="shared" si="9"/>
        <v>0</v>
      </c>
    </row>
    <row r="108" spans="1:6">
      <c r="A108" s="35" t="s">
        <v>16</v>
      </c>
      <c r="B108" s="119" t="s">
        <v>129</v>
      </c>
      <c r="C108" s="85" t="s">
        <v>44</v>
      </c>
      <c r="D108" s="85">
        <v>5</v>
      </c>
      <c r="E108" s="172"/>
      <c r="F108" s="36">
        <f t="shared" si="9"/>
        <v>0</v>
      </c>
    </row>
    <row r="109" spans="1:6" ht="31.15" customHeight="1">
      <c r="A109" s="35" t="s">
        <v>16</v>
      </c>
      <c r="B109" s="119" t="s">
        <v>122</v>
      </c>
      <c r="C109" s="85" t="s">
        <v>17</v>
      </c>
      <c r="D109" s="85">
        <v>2</v>
      </c>
      <c r="E109" s="172"/>
      <c r="F109" s="36">
        <f t="shared" si="9"/>
        <v>0</v>
      </c>
    </row>
    <row r="110" spans="1:6" ht="28.15" customHeight="1">
      <c r="A110" s="35" t="s">
        <v>16</v>
      </c>
      <c r="B110" s="119" t="s">
        <v>114</v>
      </c>
      <c r="C110" s="85" t="s">
        <v>17</v>
      </c>
      <c r="D110" s="85">
        <v>2</v>
      </c>
      <c r="E110" s="172"/>
      <c r="F110" s="36">
        <f t="shared" ref="F110" si="11">E110*D110</f>
        <v>0</v>
      </c>
    </row>
    <row r="111" spans="1:6" ht="31.15" customHeight="1">
      <c r="A111" s="35" t="s">
        <v>16</v>
      </c>
      <c r="B111" s="119" t="s">
        <v>115</v>
      </c>
      <c r="C111" s="85" t="s">
        <v>17</v>
      </c>
      <c r="D111" s="85">
        <v>6</v>
      </c>
      <c r="E111" s="172"/>
      <c r="F111" s="36">
        <f t="shared" ref="F111" si="12">E111*D111</f>
        <v>0</v>
      </c>
    </row>
    <row r="112" spans="1:6" ht="25.5">
      <c r="A112" s="35" t="s">
        <v>16</v>
      </c>
      <c r="B112" s="119" t="s">
        <v>41</v>
      </c>
      <c r="C112" s="85" t="s">
        <v>17</v>
      </c>
      <c r="D112" s="85">
        <v>1</v>
      </c>
      <c r="E112" s="172"/>
      <c r="F112" s="36">
        <f>E112*D112</f>
        <v>0</v>
      </c>
    </row>
    <row r="113" spans="1:6" ht="25.5">
      <c r="A113" s="35" t="s">
        <v>16</v>
      </c>
      <c r="B113" s="119" t="s">
        <v>42</v>
      </c>
      <c r="C113" s="85" t="s">
        <v>17</v>
      </c>
      <c r="D113" s="85">
        <v>1</v>
      </c>
      <c r="E113" s="172"/>
      <c r="F113" s="36">
        <f>E113*D113</f>
        <v>0</v>
      </c>
    </row>
    <row r="114" spans="1:6" ht="25.5">
      <c r="A114" s="35" t="s">
        <v>16</v>
      </c>
      <c r="B114" s="119" t="s">
        <v>43</v>
      </c>
      <c r="C114" s="85"/>
      <c r="D114" s="85"/>
      <c r="E114" s="172"/>
      <c r="F114" s="36"/>
    </row>
    <row r="115" spans="1:6">
      <c r="A115" s="35"/>
      <c r="B115" s="156" t="s">
        <v>178</v>
      </c>
      <c r="C115" s="85" t="s">
        <v>17</v>
      </c>
      <c r="D115" s="85">
        <v>35</v>
      </c>
      <c r="E115" s="172"/>
      <c r="F115" s="36">
        <f t="shared" ref="F115:F120" si="13">E115*D115</f>
        <v>0</v>
      </c>
    </row>
    <row r="116" spans="1:6">
      <c r="A116" s="35"/>
      <c r="B116" s="156" t="s">
        <v>179</v>
      </c>
      <c r="C116" s="85" t="s">
        <v>17</v>
      </c>
      <c r="D116" s="85">
        <v>10</v>
      </c>
      <c r="E116" s="172"/>
      <c r="F116" s="36">
        <f t="shared" si="13"/>
        <v>0</v>
      </c>
    </row>
    <row r="117" spans="1:6">
      <c r="A117" s="35"/>
      <c r="B117" s="156" t="s">
        <v>180</v>
      </c>
      <c r="C117" s="85" t="s">
        <v>17</v>
      </c>
      <c r="D117" s="85">
        <v>10</v>
      </c>
      <c r="E117" s="172"/>
      <c r="F117" s="36">
        <f t="shared" si="13"/>
        <v>0</v>
      </c>
    </row>
    <row r="118" spans="1:6">
      <c r="A118" s="35"/>
      <c r="B118" s="155" t="s">
        <v>181</v>
      </c>
      <c r="C118" s="85" t="s">
        <v>19</v>
      </c>
      <c r="D118" s="85">
        <v>1</v>
      </c>
      <c r="E118" s="172"/>
      <c r="F118" s="36">
        <f t="shared" si="13"/>
        <v>0</v>
      </c>
    </row>
    <row r="119" spans="1:6">
      <c r="A119" s="35"/>
      <c r="B119" s="155" t="s">
        <v>182</v>
      </c>
      <c r="C119" s="85" t="s">
        <v>19</v>
      </c>
      <c r="D119" s="85">
        <v>1</v>
      </c>
      <c r="E119" s="172"/>
      <c r="F119" s="36">
        <f t="shared" si="13"/>
        <v>0</v>
      </c>
    </row>
    <row r="120" spans="1:6">
      <c r="A120" s="35"/>
      <c r="B120" s="155" t="s">
        <v>183</v>
      </c>
      <c r="C120" s="85" t="s">
        <v>17</v>
      </c>
      <c r="D120" s="85">
        <v>4</v>
      </c>
      <c r="E120" s="172"/>
      <c r="F120" s="36">
        <f t="shared" si="13"/>
        <v>0</v>
      </c>
    </row>
    <row r="121" spans="1:6" ht="30.6" customHeight="1">
      <c r="A121" s="35" t="s">
        <v>16</v>
      </c>
      <c r="B121" s="119" t="s">
        <v>45</v>
      </c>
      <c r="C121" s="152" t="s">
        <v>19</v>
      </c>
      <c r="D121" s="153">
        <v>1</v>
      </c>
      <c r="E121" s="173"/>
      <c r="F121" s="36">
        <f t="shared" ref="F121" si="14">E121*D121</f>
        <v>0</v>
      </c>
    </row>
    <row r="122" spans="1:6">
      <c r="A122" s="35"/>
      <c r="B122" s="162"/>
      <c r="C122" s="158"/>
      <c r="D122" s="163" t="s">
        <v>186</v>
      </c>
      <c r="E122" s="175"/>
      <c r="F122" s="54">
        <f>SUM(F51:F121)</f>
        <v>0</v>
      </c>
    </row>
    <row r="123" spans="1:6">
      <c r="A123" s="35"/>
      <c r="B123" s="119"/>
      <c r="D123" s="164"/>
      <c r="E123" s="173"/>
      <c r="F123" s="36"/>
    </row>
    <row r="124" spans="1:6" ht="25.5">
      <c r="A124" s="35" t="s">
        <v>21</v>
      </c>
      <c r="B124" s="119" t="s">
        <v>312</v>
      </c>
      <c r="D124" s="164"/>
      <c r="E124" s="173"/>
      <c r="F124" s="36"/>
    </row>
    <row r="125" spans="1:6">
      <c r="A125" s="35" t="s">
        <v>16</v>
      </c>
      <c r="B125" s="119" t="s">
        <v>313</v>
      </c>
      <c r="C125" s="21" t="s">
        <v>17</v>
      </c>
      <c r="D125" s="153">
        <v>6</v>
      </c>
      <c r="E125" s="173"/>
      <c r="F125" s="36">
        <f t="shared" ref="F125:F127" si="15">E125*D125</f>
        <v>0</v>
      </c>
    </row>
    <row r="126" spans="1:6" ht="15.75" customHeight="1">
      <c r="A126" s="35" t="s">
        <v>16</v>
      </c>
      <c r="B126" s="119" t="s">
        <v>314</v>
      </c>
      <c r="C126" s="21" t="s">
        <v>17</v>
      </c>
      <c r="D126" s="153">
        <v>1</v>
      </c>
      <c r="E126" s="173"/>
      <c r="F126" s="36">
        <f t="shared" si="15"/>
        <v>0</v>
      </c>
    </row>
    <row r="127" spans="1:6" ht="25.5">
      <c r="A127" s="35" t="s">
        <v>16</v>
      </c>
      <c r="B127" s="119" t="s">
        <v>45</v>
      </c>
      <c r="C127" s="152" t="s">
        <v>19</v>
      </c>
      <c r="D127" s="153">
        <v>1</v>
      </c>
      <c r="E127" s="173"/>
      <c r="F127" s="36">
        <f t="shared" si="15"/>
        <v>0</v>
      </c>
    </row>
    <row r="128" spans="1:6">
      <c r="A128" s="35"/>
      <c r="B128" s="162"/>
      <c r="C128" s="158"/>
      <c r="D128" s="163" t="s">
        <v>315</v>
      </c>
      <c r="E128" s="175"/>
      <c r="F128" s="54">
        <f>SUM(F124:F127)</f>
        <v>0</v>
      </c>
    </row>
    <row r="129" spans="1:6">
      <c r="A129" s="35"/>
      <c r="B129" s="119"/>
      <c r="D129" s="164"/>
      <c r="E129" s="173"/>
      <c r="F129" s="36"/>
    </row>
    <row r="130" spans="1:6">
      <c r="A130" s="165" t="s">
        <v>23</v>
      </c>
      <c r="B130" s="119" t="s">
        <v>311</v>
      </c>
      <c r="C130" s="152"/>
      <c r="D130" s="153"/>
      <c r="E130" s="173"/>
      <c r="F130" s="36"/>
    </row>
    <row r="131" spans="1:6">
      <c r="A131" s="35"/>
      <c r="B131" s="119"/>
      <c r="C131" s="152"/>
      <c r="D131" s="153"/>
      <c r="E131" s="173"/>
      <c r="F131" s="36"/>
    </row>
    <row r="132" spans="1:6" ht="25.5">
      <c r="A132" s="35" t="s">
        <v>16</v>
      </c>
      <c r="B132" s="119" t="s">
        <v>184</v>
      </c>
      <c r="C132" s="152" t="s">
        <v>17</v>
      </c>
      <c r="D132" s="153">
        <v>1</v>
      </c>
      <c r="E132" s="173"/>
      <c r="F132" s="36">
        <f>E132*D132</f>
        <v>0</v>
      </c>
    </row>
    <row r="133" spans="1:6" ht="25.5">
      <c r="A133" s="35" t="s">
        <v>16</v>
      </c>
      <c r="B133" s="119" t="s">
        <v>149</v>
      </c>
      <c r="C133" s="85" t="s">
        <v>17</v>
      </c>
      <c r="D133" s="85">
        <v>9</v>
      </c>
      <c r="E133" s="173"/>
      <c r="F133" s="36">
        <f>E133*D133</f>
        <v>0</v>
      </c>
    </row>
    <row r="134" spans="1:6">
      <c r="A134" s="35" t="s">
        <v>16</v>
      </c>
      <c r="B134" s="119" t="s">
        <v>152</v>
      </c>
      <c r="C134" s="85" t="s">
        <v>17</v>
      </c>
      <c r="D134" s="85">
        <v>18</v>
      </c>
      <c r="E134" s="173"/>
      <c r="F134" s="36">
        <f>E134*D134</f>
        <v>0</v>
      </c>
    </row>
    <row r="135" spans="1:6">
      <c r="A135" s="35" t="s">
        <v>16</v>
      </c>
      <c r="B135" s="119" t="s">
        <v>150</v>
      </c>
      <c r="C135" s="152" t="s">
        <v>17</v>
      </c>
      <c r="D135" s="153">
        <v>36</v>
      </c>
      <c r="E135" s="173"/>
      <c r="F135" s="36">
        <f>E135*D135</f>
        <v>0</v>
      </c>
    </row>
    <row r="136" spans="1:6" ht="25.5">
      <c r="A136" s="35" t="s">
        <v>16</v>
      </c>
      <c r="B136" s="119" t="s">
        <v>43</v>
      </c>
      <c r="C136" s="85"/>
      <c r="D136" s="85"/>
      <c r="E136" s="173"/>
      <c r="F136" s="36"/>
    </row>
    <row r="137" spans="1:6">
      <c r="A137" s="35"/>
      <c r="B137" s="166" t="s">
        <v>134</v>
      </c>
      <c r="C137" s="85" t="s">
        <v>17</v>
      </c>
      <c r="D137" s="85">
        <v>34</v>
      </c>
      <c r="E137" s="173"/>
      <c r="F137" s="36">
        <f>E137*D137</f>
        <v>0</v>
      </c>
    </row>
    <row r="138" spans="1:6" ht="25.5">
      <c r="A138" s="35" t="s">
        <v>16</v>
      </c>
      <c r="B138" s="119" t="s">
        <v>45</v>
      </c>
      <c r="C138" s="152" t="s">
        <v>19</v>
      </c>
      <c r="D138" s="153">
        <v>1</v>
      </c>
      <c r="E138" s="173"/>
      <c r="F138" s="36">
        <f>E138*D138</f>
        <v>0</v>
      </c>
    </row>
    <row r="139" spans="1:6">
      <c r="A139" s="35"/>
      <c r="B139" s="158"/>
      <c r="C139" s="167"/>
      <c r="D139" s="168" t="s">
        <v>310</v>
      </c>
      <c r="E139" s="176"/>
      <c r="F139" s="54">
        <f>SUM(F132:F138)</f>
        <v>0</v>
      </c>
    </row>
    <row r="140" spans="1:6">
      <c r="A140" s="35"/>
      <c r="B140" s="119"/>
      <c r="D140" s="164"/>
      <c r="E140" s="173"/>
      <c r="F140" s="36"/>
    </row>
    <row r="141" spans="1:6">
      <c r="A141" s="165" t="s">
        <v>46</v>
      </c>
      <c r="B141" s="119" t="s">
        <v>308</v>
      </c>
      <c r="C141" s="152"/>
      <c r="D141" s="153"/>
      <c r="E141" s="173"/>
      <c r="F141" s="36"/>
    </row>
    <row r="142" spans="1:6">
      <c r="A142" s="35"/>
      <c r="B142" s="119"/>
      <c r="C142" s="152"/>
      <c r="D142" s="153"/>
      <c r="E142" s="173"/>
      <c r="F142" s="36"/>
    </row>
    <row r="143" spans="1:6" ht="25.5">
      <c r="A143" s="35" t="s">
        <v>16</v>
      </c>
      <c r="B143" s="119" t="s">
        <v>184</v>
      </c>
      <c r="C143" s="152" t="s">
        <v>17</v>
      </c>
      <c r="D143" s="153">
        <v>1</v>
      </c>
      <c r="E143" s="173"/>
      <c r="F143" s="36">
        <f>E143*D143</f>
        <v>0</v>
      </c>
    </row>
    <row r="144" spans="1:6" ht="25.5">
      <c r="A144" s="35" t="s">
        <v>16</v>
      </c>
      <c r="B144" s="119" t="s">
        <v>149</v>
      </c>
      <c r="C144" s="85" t="s">
        <v>17</v>
      </c>
      <c r="D144" s="85">
        <v>5</v>
      </c>
      <c r="E144" s="173"/>
      <c r="F144" s="36">
        <f>E144*D144</f>
        <v>0</v>
      </c>
    </row>
    <row r="145" spans="1:6">
      <c r="A145" s="35" t="s">
        <v>16</v>
      </c>
      <c r="B145" s="119" t="s">
        <v>152</v>
      </c>
      <c r="C145" s="85" t="s">
        <v>17</v>
      </c>
      <c r="D145" s="85">
        <v>10</v>
      </c>
      <c r="E145" s="173"/>
      <c r="F145" s="36">
        <f>E145*D145</f>
        <v>0</v>
      </c>
    </row>
    <row r="146" spans="1:6">
      <c r="A146" s="35" t="s">
        <v>16</v>
      </c>
      <c r="B146" s="119" t="s">
        <v>150</v>
      </c>
      <c r="C146" s="152" t="s">
        <v>17</v>
      </c>
      <c r="D146" s="153">
        <v>20</v>
      </c>
      <c r="E146" s="173"/>
      <c r="F146" s="36">
        <f>E146*D146</f>
        <v>0</v>
      </c>
    </row>
    <row r="147" spans="1:6" ht="25.5">
      <c r="A147" s="35" t="s">
        <v>16</v>
      </c>
      <c r="B147" s="119" t="s">
        <v>43</v>
      </c>
      <c r="C147" s="85"/>
      <c r="D147" s="85"/>
      <c r="E147" s="173"/>
      <c r="F147" s="36"/>
    </row>
    <row r="148" spans="1:6">
      <c r="A148" s="35"/>
      <c r="B148" s="166" t="s">
        <v>134</v>
      </c>
      <c r="C148" s="85" t="s">
        <v>17</v>
      </c>
      <c r="D148" s="85">
        <v>18</v>
      </c>
      <c r="E148" s="173"/>
      <c r="F148" s="36">
        <f>E148*D148</f>
        <v>0</v>
      </c>
    </row>
    <row r="149" spans="1:6" ht="25.5">
      <c r="A149" s="35" t="s">
        <v>16</v>
      </c>
      <c r="B149" s="119" t="s">
        <v>45</v>
      </c>
      <c r="C149" s="152" t="s">
        <v>19</v>
      </c>
      <c r="D149" s="153">
        <v>1</v>
      </c>
      <c r="E149" s="173"/>
      <c r="F149" s="36">
        <f>E149*D149</f>
        <v>0</v>
      </c>
    </row>
    <row r="150" spans="1:6">
      <c r="A150" s="35"/>
      <c r="B150" s="158"/>
      <c r="C150" s="167"/>
      <c r="D150" s="168" t="s">
        <v>309</v>
      </c>
      <c r="E150" s="176"/>
      <c r="F150" s="54">
        <f>SUM(F143:F149)</f>
        <v>0</v>
      </c>
    </row>
    <row r="151" spans="1:6">
      <c r="A151" s="165" t="s">
        <v>80</v>
      </c>
      <c r="B151" s="119" t="s">
        <v>306</v>
      </c>
      <c r="C151" s="152"/>
      <c r="D151" s="153"/>
      <c r="E151" s="173"/>
      <c r="F151" s="36"/>
    </row>
    <row r="152" spans="1:6">
      <c r="A152" s="35"/>
      <c r="B152" s="119"/>
      <c r="C152" s="152"/>
      <c r="D152" s="153"/>
      <c r="E152" s="173"/>
      <c r="F152" s="36"/>
    </row>
    <row r="153" spans="1:6" ht="25.5">
      <c r="A153" s="35" t="s">
        <v>16</v>
      </c>
      <c r="B153" s="119" t="s">
        <v>184</v>
      </c>
      <c r="C153" s="152" t="s">
        <v>17</v>
      </c>
      <c r="D153" s="153">
        <v>1</v>
      </c>
      <c r="E153" s="173"/>
      <c r="F153" s="36">
        <f>E153*D153</f>
        <v>0</v>
      </c>
    </row>
    <row r="154" spans="1:6" ht="25.5">
      <c r="A154" s="35" t="s">
        <v>16</v>
      </c>
      <c r="B154" s="119" t="s">
        <v>149</v>
      </c>
      <c r="C154" s="85" t="s">
        <v>17</v>
      </c>
      <c r="D154" s="85">
        <v>2</v>
      </c>
      <c r="E154" s="173"/>
      <c r="F154" s="36">
        <f>E154*D154</f>
        <v>0</v>
      </c>
    </row>
    <row r="155" spans="1:6">
      <c r="A155" s="35" t="s">
        <v>16</v>
      </c>
      <c r="B155" s="119" t="s">
        <v>152</v>
      </c>
      <c r="C155" s="85" t="s">
        <v>17</v>
      </c>
      <c r="D155" s="85">
        <v>4</v>
      </c>
      <c r="E155" s="173"/>
      <c r="F155" s="36">
        <f>E155*D155</f>
        <v>0</v>
      </c>
    </row>
    <row r="156" spans="1:6">
      <c r="A156" s="35" t="s">
        <v>16</v>
      </c>
      <c r="B156" s="119" t="s">
        <v>150</v>
      </c>
      <c r="C156" s="152" t="s">
        <v>17</v>
      </c>
      <c r="D156" s="153">
        <v>8</v>
      </c>
      <c r="E156" s="173"/>
      <c r="F156" s="36">
        <f>E156*D156</f>
        <v>0</v>
      </c>
    </row>
    <row r="157" spans="1:6" ht="25.5">
      <c r="A157" s="35" t="s">
        <v>16</v>
      </c>
      <c r="B157" s="119" t="s">
        <v>43</v>
      </c>
      <c r="C157" s="85"/>
      <c r="D157" s="85"/>
      <c r="E157" s="173"/>
      <c r="F157" s="36"/>
    </row>
    <row r="158" spans="1:6">
      <c r="A158" s="35"/>
      <c r="B158" s="166" t="s">
        <v>134</v>
      </c>
      <c r="C158" s="85" t="s">
        <v>17</v>
      </c>
      <c r="D158" s="85">
        <v>12</v>
      </c>
      <c r="E158" s="173"/>
      <c r="F158" s="36">
        <f>E158*D158</f>
        <v>0</v>
      </c>
    </row>
    <row r="159" spans="1:6" ht="25.5">
      <c r="A159" s="35" t="s">
        <v>16</v>
      </c>
      <c r="B159" s="119" t="s">
        <v>45</v>
      </c>
      <c r="C159" s="152" t="s">
        <v>19</v>
      </c>
      <c r="D159" s="153">
        <v>1</v>
      </c>
      <c r="E159" s="173"/>
      <c r="F159" s="36">
        <f>E159*D159</f>
        <v>0</v>
      </c>
    </row>
    <row r="160" spans="1:6">
      <c r="A160" s="35"/>
      <c r="B160" s="158"/>
      <c r="C160" s="167"/>
      <c r="D160" s="168" t="s">
        <v>307</v>
      </c>
      <c r="E160" s="176"/>
      <c r="F160" s="54">
        <f>SUM(F153:F159)</f>
        <v>0</v>
      </c>
    </row>
    <row r="161" spans="1:6">
      <c r="A161" s="35"/>
      <c r="B161" s="52"/>
      <c r="C161" s="152"/>
      <c r="D161" s="153"/>
      <c r="E161" s="173"/>
      <c r="F161" s="36"/>
    </row>
    <row r="162" spans="1:6">
      <c r="A162" s="169"/>
      <c r="B162" s="97"/>
      <c r="C162" s="95"/>
      <c r="D162" s="37" t="s">
        <v>47</v>
      </c>
      <c r="E162" s="95"/>
      <c r="F162" s="38">
        <f>SUM(F160,F150,F139,F128,F122,F48)</f>
        <v>0</v>
      </c>
    </row>
    <row r="163" spans="1:6">
      <c r="A163" s="27"/>
      <c r="B163" s="22"/>
      <c r="C163" s="96"/>
      <c r="D163" s="84"/>
      <c r="E163" s="87"/>
      <c r="F163" s="33"/>
    </row>
    <row r="164" spans="1:6" ht="15" customHeight="1">
      <c r="A164" s="39"/>
      <c r="B164" s="88"/>
      <c r="C164" s="93"/>
      <c r="D164" s="86"/>
      <c r="E164" s="93"/>
      <c r="F164" s="43"/>
    </row>
  </sheetData>
  <pageMargins left="1.2598425196850394" right="0.70866141732283472" top="0.74803149606299213" bottom="0.74803149606299213" header="0.31496062992125984" footer="0.31496062992125984"/>
  <pageSetup paperSize="9" scale="73" fitToHeight="0" orientation="portrait" r:id="rId1"/>
  <headerFooter>
    <oddFooter>Stran &amp;P od &amp;N</oddFooter>
  </headerFooter>
  <ignoredErrors>
    <ignoredError sqref="F5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7ED3-718E-427C-9F59-95A83EAE9F5B}">
  <sheetPr>
    <pageSetUpPr fitToPage="1"/>
  </sheetPr>
  <dimension ref="A1:K85"/>
  <sheetViews>
    <sheetView view="pageBreakPreview" zoomScaleNormal="100" zoomScaleSheetLayoutView="100" workbookViewId="0">
      <selection activeCell="D73" sqref="D73"/>
    </sheetView>
  </sheetViews>
  <sheetFormatPr defaultColWidth="8.7109375" defaultRowHeight="15"/>
  <cols>
    <col min="2" max="2" width="53.28515625" customWidth="1"/>
    <col min="3" max="3" width="4.42578125" bestFit="1" customWidth="1"/>
    <col min="4" max="4" width="18.28515625" customWidth="1"/>
    <col min="5" max="5" width="13.5703125" customWidth="1"/>
    <col min="6" max="6" width="12.42578125" bestFit="1" customWidth="1"/>
    <col min="8" max="8" width="12.42578125" customWidth="1"/>
    <col min="9" max="9" width="12.28515625" bestFit="1" customWidth="1"/>
    <col min="10" max="10" width="12.7109375" bestFit="1" customWidth="1"/>
    <col min="11" max="11" width="13.7109375" customWidth="1"/>
    <col min="12" max="12" width="30.28515625" bestFit="1" customWidth="1"/>
  </cols>
  <sheetData>
    <row r="1" spans="1:6" ht="15.75">
      <c r="A1" s="1" t="s">
        <v>103</v>
      </c>
      <c r="B1" s="21"/>
      <c r="C1" s="21"/>
      <c r="D1" s="21"/>
      <c r="E1" s="55"/>
      <c r="F1" s="17"/>
    </row>
    <row r="2" spans="1:6" ht="15.75">
      <c r="A2" s="2" t="s">
        <v>268</v>
      </c>
      <c r="B2" s="21"/>
      <c r="C2" s="21"/>
      <c r="D2" s="21"/>
      <c r="E2" s="56"/>
      <c r="F2" s="8"/>
    </row>
    <row r="3" spans="1:6" ht="15.75">
      <c r="A3" s="2"/>
      <c r="B3" s="21"/>
      <c r="C3" s="21"/>
      <c r="D3" s="21"/>
      <c r="E3" s="55"/>
      <c r="F3" s="17"/>
    </row>
    <row r="4" spans="1:6" ht="15.75">
      <c r="A4" s="1" t="s">
        <v>110</v>
      </c>
      <c r="B4" s="22"/>
      <c r="C4" s="87"/>
      <c r="D4" s="84"/>
      <c r="E4" s="55"/>
      <c r="F4" s="17"/>
    </row>
    <row r="5" spans="1:6" ht="15.75">
      <c r="A5" s="2"/>
      <c r="B5" s="22"/>
      <c r="C5" s="87"/>
      <c r="D5" s="84"/>
      <c r="E5" s="55"/>
      <c r="F5" s="17"/>
    </row>
    <row r="6" spans="1:6" ht="15.75">
      <c r="A6" s="25" t="s">
        <v>269</v>
      </c>
      <c r="B6" s="22"/>
      <c r="C6" s="87"/>
      <c r="D6" s="84"/>
      <c r="E6" s="56"/>
      <c r="F6" s="8"/>
    </row>
    <row r="7" spans="1:6" ht="15.75">
      <c r="A7" s="2"/>
      <c r="B7" s="22"/>
      <c r="C7" s="87"/>
      <c r="D7" s="84"/>
      <c r="E7" s="55"/>
      <c r="F7" s="17"/>
    </row>
    <row r="8" spans="1:6" ht="15.75">
      <c r="A8" s="25"/>
      <c r="B8" s="22"/>
      <c r="C8" s="87"/>
      <c r="D8" s="84"/>
      <c r="E8" s="56"/>
      <c r="F8" s="8"/>
    </row>
    <row r="9" spans="1:6">
      <c r="A9" s="26" t="s">
        <v>0</v>
      </c>
      <c r="B9" s="88"/>
      <c r="C9" s="85"/>
      <c r="D9" s="86"/>
      <c r="E9" s="55"/>
      <c r="F9" s="17"/>
    </row>
    <row r="10" spans="1:6">
      <c r="A10" s="26" t="s">
        <v>1</v>
      </c>
      <c r="B10" s="88"/>
      <c r="C10" s="85"/>
      <c r="D10" s="86"/>
      <c r="E10" s="56"/>
      <c r="F10" s="8"/>
    </row>
    <row r="11" spans="1:6">
      <c r="A11" s="26" t="s">
        <v>2</v>
      </c>
      <c r="B11" s="88"/>
      <c r="C11" s="85"/>
      <c r="D11" s="86"/>
    </row>
    <row r="12" spans="1:6">
      <c r="A12" s="26" t="s">
        <v>270</v>
      </c>
      <c r="B12" s="88"/>
      <c r="C12" s="85"/>
      <c r="D12" s="86"/>
    </row>
    <row r="13" spans="1:6">
      <c r="A13" s="26" t="s">
        <v>104</v>
      </c>
      <c r="B13" s="88"/>
      <c r="C13" s="85"/>
      <c r="D13" s="86"/>
    </row>
    <row r="14" spans="1:6">
      <c r="A14" s="26" t="s">
        <v>105</v>
      </c>
      <c r="B14" s="88"/>
      <c r="C14" s="85"/>
      <c r="D14" s="86"/>
      <c r="E14" s="57"/>
      <c r="F14" s="24"/>
    </row>
    <row r="15" spans="1:6">
      <c r="A15" s="26" t="s">
        <v>3</v>
      </c>
      <c r="B15" s="88"/>
      <c r="C15" s="85"/>
      <c r="D15" s="86"/>
      <c r="E15" s="57"/>
      <c r="F15" s="24"/>
    </row>
    <row r="16" spans="1:6">
      <c r="A16" s="26" t="s">
        <v>4</v>
      </c>
      <c r="B16" s="22"/>
      <c r="C16" s="87"/>
      <c r="D16" s="84"/>
      <c r="E16" s="57"/>
      <c r="F16" s="24"/>
    </row>
    <row r="17" spans="1:6">
      <c r="A17" s="26" t="s">
        <v>5</v>
      </c>
      <c r="B17" s="22"/>
      <c r="C17" s="87"/>
      <c r="D17" s="84"/>
      <c r="E17" s="57"/>
      <c r="F17" s="24"/>
    </row>
    <row r="18" spans="1:6" ht="15.75">
      <c r="A18" s="58"/>
      <c r="B18" s="89"/>
      <c r="C18" s="137"/>
      <c r="D18" s="138"/>
      <c r="E18" s="57"/>
      <c r="F18" s="24"/>
    </row>
    <row r="19" spans="1:6">
      <c r="A19" s="59"/>
      <c r="B19" s="89"/>
      <c r="C19" s="137"/>
      <c r="D19" s="138"/>
      <c r="E19" s="57"/>
      <c r="F19" s="24"/>
    </row>
    <row r="20" spans="1:6">
      <c r="A20" s="59"/>
      <c r="B20" s="141"/>
      <c r="C20" s="133"/>
      <c r="D20" s="134"/>
      <c r="E20" s="57"/>
      <c r="F20" s="24"/>
    </row>
    <row r="21" spans="1:6">
      <c r="A21" s="59"/>
      <c r="B21" s="141"/>
      <c r="C21" s="133"/>
      <c r="D21" s="134"/>
      <c r="E21" s="57"/>
      <c r="F21" s="24"/>
    </row>
    <row r="22" spans="1:6" ht="15.75">
      <c r="A22" s="58"/>
      <c r="B22" s="89"/>
      <c r="C22" s="137"/>
      <c r="D22" s="138"/>
      <c r="E22" s="23"/>
      <c r="F22" s="60"/>
    </row>
    <row r="23" spans="1:6">
      <c r="A23" s="26"/>
      <c r="B23" s="22"/>
      <c r="C23" s="87"/>
      <c r="D23" s="84"/>
      <c r="E23" s="23"/>
      <c r="F23" s="24"/>
    </row>
    <row r="24" spans="1:6">
      <c r="A24" s="27"/>
      <c r="B24" s="90" t="s">
        <v>6</v>
      </c>
      <c r="C24" s="28"/>
      <c r="D24" s="84"/>
      <c r="E24" s="29"/>
      <c r="F24" s="28"/>
    </row>
    <row r="25" spans="1:6">
      <c r="A25" s="27"/>
      <c r="B25" s="90"/>
      <c r="C25" s="28"/>
      <c r="D25" s="84"/>
      <c r="E25" s="29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31" t="s">
        <v>11</v>
      </c>
      <c r="F26" s="32" t="s">
        <v>12</v>
      </c>
    </row>
    <row r="27" spans="1:6">
      <c r="A27" s="27"/>
      <c r="B27" s="90"/>
      <c r="C27" s="28"/>
      <c r="D27" s="84"/>
      <c r="E27" s="29"/>
      <c r="F27" s="28"/>
    </row>
    <row r="28" spans="1:6">
      <c r="A28" s="22"/>
      <c r="B28" s="144"/>
      <c r="C28" s="87"/>
      <c r="D28" s="84"/>
      <c r="E28" s="29"/>
      <c r="F28" s="33"/>
    </row>
    <row r="29" spans="1:6">
      <c r="A29" s="50" t="s">
        <v>13</v>
      </c>
      <c r="B29" s="51" t="s">
        <v>63</v>
      </c>
      <c r="C29" s="85"/>
      <c r="D29" s="86"/>
      <c r="E29" s="23"/>
      <c r="F29" s="34"/>
    </row>
    <row r="30" spans="1:6">
      <c r="A30" s="50"/>
      <c r="B30" s="51"/>
      <c r="C30" s="85"/>
      <c r="D30" s="86"/>
      <c r="E30" s="85"/>
      <c r="F30" s="34"/>
    </row>
    <row r="31" spans="1:6" ht="40.5">
      <c r="A31" s="62" t="s">
        <v>15</v>
      </c>
      <c r="B31" s="62" t="s">
        <v>217</v>
      </c>
      <c r="C31" s="139"/>
      <c r="D31" s="139"/>
      <c r="E31" s="85"/>
      <c r="F31" s="34"/>
    </row>
    <row r="32" spans="1:6" ht="25.5">
      <c r="A32" s="62"/>
      <c r="B32" s="62" t="s">
        <v>218</v>
      </c>
      <c r="C32" s="139" t="s">
        <v>44</v>
      </c>
      <c r="D32" s="139">
        <v>25</v>
      </c>
      <c r="E32" s="85"/>
      <c r="F32" s="36">
        <f>D32*E32</f>
        <v>0</v>
      </c>
    </row>
    <row r="33" spans="1:6">
      <c r="A33" s="62"/>
      <c r="B33" s="62"/>
      <c r="E33" s="85"/>
    </row>
    <row r="34" spans="1:6" ht="40.5">
      <c r="A34" s="62" t="s">
        <v>20</v>
      </c>
      <c r="B34" s="62" t="s">
        <v>219</v>
      </c>
      <c r="C34" s="139" t="s">
        <v>44</v>
      </c>
      <c r="D34" s="139">
        <v>25</v>
      </c>
      <c r="E34" s="85"/>
      <c r="F34" s="36">
        <f>D34*E34</f>
        <v>0</v>
      </c>
    </row>
    <row r="35" spans="1:6">
      <c r="A35" s="62"/>
      <c r="B35" s="62"/>
      <c r="C35" s="140"/>
      <c r="D35" s="140"/>
      <c r="E35" s="85"/>
      <c r="F35" s="34"/>
    </row>
    <row r="36" spans="1:6" ht="40.5">
      <c r="A36" s="62" t="s">
        <v>21</v>
      </c>
      <c r="B36" s="62" t="s">
        <v>192</v>
      </c>
      <c r="E36" s="85"/>
    </row>
    <row r="37" spans="1:6" ht="25.5">
      <c r="A37" s="62"/>
      <c r="B37" s="62" t="s">
        <v>220</v>
      </c>
      <c r="C37" s="139" t="s">
        <v>44</v>
      </c>
      <c r="D37" s="139">
        <v>20</v>
      </c>
      <c r="E37" s="85"/>
      <c r="F37" s="36">
        <f>D37*E37</f>
        <v>0</v>
      </c>
    </row>
    <row r="38" spans="1:6">
      <c r="A38" s="62"/>
      <c r="B38" s="62"/>
      <c r="C38" s="139"/>
      <c r="D38" s="139"/>
      <c r="E38" s="85"/>
      <c r="F38" s="36"/>
    </row>
    <row r="39" spans="1:6" ht="26.25" customHeight="1">
      <c r="A39" s="62" t="s">
        <v>23</v>
      </c>
      <c r="B39" s="62" t="s">
        <v>191</v>
      </c>
      <c r="C39" s="139"/>
      <c r="D39" s="139"/>
      <c r="E39" s="85"/>
      <c r="F39" s="36"/>
    </row>
    <row r="40" spans="1:6">
      <c r="A40" s="62"/>
      <c r="B40" s="62" t="s">
        <v>190</v>
      </c>
      <c r="C40" s="139" t="s">
        <v>44</v>
      </c>
      <c r="D40" s="139">
        <v>20</v>
      </c>
      <c r="E40" s="85"/>
      <c r="F40" s="36">
        <f>D40*E40</f>
        <v>0</v>
      </c>
    </row>
    <row r="41" spans="1:6">
      <c r="A41" s="62"/>
      <c r="B41" s="62"/>
      <c r="C41" s="139"/>
      <c r="D41" s="139"/>
      <c r="E41" s="85"/>
      <c r="F41" s="34"/>
    </row>
    <row r="42" spans="1:6" ht="40.5">
      <c r="A42" s="62" t="s">
        <v>80</v>
      </c>
      <c r="B42" s="62" t="s">
        <v>221</v>
      </c>
      <c r="C42" s="139"/>
      <c r="D42" s="139"/>
      <c r="E42" s="85"/>
      <c r="F42" s="34"/>
    </row>
    <row r="43" spans="1:6" ht="25.5">
      <c r="A43" s="62"/>
      <c r="B43" s="62" t="s">
        <v>222</v>
      </c>
      <c r="C43" s="140"/>
      <c r="D43" s="140"/>
      <c r="E43" s="85"/>
      <c r="F43" s="34"/>
    </row>
    <row r="44" spans="1:6">
      <c r="A44" s="62"/>
      <c r="B44" s="62" t="s">
        <v>190</v>
      </c>
      <c r="C44" s="139" t="s">
        <v>44</v>
      </c>
      <c r="D44" s="139">
        <v>150</v>
      </c>
      <c r="E44" s="85"/>
      <c r="F44" s="36">
        <f>D44*E44</f>
        <v>0</v>
      </c>
    </row>
    <row r="45" spans="1:6">
      <c r="A45" s="62"/>
      <c r="B45" s="62"/>
      <c r="C45" s="139"/>
      <c r="D45" s="139"/>
      <c r="E45" s="85"/>
      <c r="F45" s="34"/>
    </row>
    <row r="46" spans="1:6" ht="27.75" customHeight="1">
      <c r="A46" s="62" t="s">
        <v>23</v>
      </c>
      <c r="B46" s="62" t="s">
        <v>223</v>
      </c>
      <c r="C46" s="140"/>
      <c r="D46" s="140"/>
      <c r="E46" s="85"/>
      <c r="F46" s="34"/>
    </row>
    <row r="47" spans="1:6">
      <c r="A47" s="62"/>
      <c r="B47" s="62" t="s">
        <v>190</v>
      </c>
      <c r="C47" s="139" t="s">
        <v>44</v>
      </c>
      <c r="D47" s="139">
        <v>150</v>
      </c>
      <c r="E47" s="85"/>
      <c r="F47" s="36">
        <f>D47*E47</f>
        <v>0</v>
      </c>
    </row>
    <row r="48" spans="1:6">
      <c r="A48" s="63"/>
      <c r="B48" s="90"/>
      <c r="C48" s="87"/>
      <c r="D48" s="84"/>
      <c r="E48" s="85"/>
      <c r="F48" s="36"/>
    </row>
    <row r="49" spans="1:11" ht="25.5">
      <c r="A49" s="39" t="s">
        <v>46</v>
      </c>
      <c r="B49" s="145" t="s">
        <v>197</v>
      </c>
      <c r="C49" s="85" t="s">
        <v>44</v>
      </c>
      <c r="D49" s="84">
        <v>50</v>
      </c>
      <c r="E49" s="85"/>
      <c r="F49" s="36">
        <f t="shared" ref="F49" si="0">D49*E49</f>
        <v>0</v>
      </c>
    </row>
    <row r="50" spans="1:11">
      <c r="A50" s="39"/>
      <c r="B50" s="90"/>
      <c r="C50" s="87"/>
      <c r="D50" s="84"/>
      <c r="E50" s="85"/>
      <c r="F50" s="33"/>
    </row>
    <row r="51" spans="1:11" ht="32.25" customHeight="1">
      <c r="A51" s="39" t="s">
        <v>80</v>
      </c>
      <c r="B51" s="62" t="s">
        <v>148</v>
      </c>
      <c r="C51" s="85" t="s">
        <v>17</v>
      </c>
      <c r="D51" s="85">
        <v>40</v>
      </c>
      <c r="E51" s="85"/>
      <c r="F51" s="36">
        <f>D51*E51</f>
        <v>0</v>
      </c>
    </row>
    <row r="52" spans="1:11">
      <c r="A52" s="39"/>
      <c r="B52" s="51"/>
      <c r="C52" s="85"/>
      <c r="D52" s="86"/>
      <c r="E52" s="85"/>
      <c r="F52" s="34"/>
    </row>
    <row r="53" spans="1:11" ht="30.75" customHeight="1">
      <c r="A53" s="39" t="s">
        <v>81</v>
      </c>
      <c r="B53" s="62" t="s">
        <v>288</v>
      </c>
      <c r="C53" s="85" t="s">
        <v>17</v>
      </c>
      <c r="D53" s="85">
        <v>20</v>
      </c>
      <c r="E53" s="85"/>
      <c r="F53" s="36">
        <f>D53*E53</f>
        <v>0</v>
      </c>
    </row>
    <row r="54" spans="1:11">
      <c r="A54" s="39"/>
      <c r="B54" s="62"/>
      <c r="C54" s="85"/>
      <c r="D54" s="85"/>
      <c r="E54" s="85"/>
      <c r="F54" s="36"/>
    </row>
    <row r="55" spans="1:11" ht="32.1" customHeight="1">
      <c r="A55" s="39" t="s">
        <v>82</v>
      </c>
      <c r="B55" s="146" t="s">
        <v>224</v>
      </c>
      <c r="C55" s="85" t="s">
        <v>19</v>
      </c>
      <c r="D55" s="85">
        <v>1</v>
      </c>
      <c r="E55" s="85"/>
      <c r="F55" s="36">
        <f>D55*E55</f>
        <v>0</v>
      </c>
    </row>
    <row r="56" spans="1:11">
      <c r="A56" s="39"/>
      <c r="B56" s="147"/>
      <c r="C56" s="85"/>
      <c r="D56" s="86"/>
      <c r="E56" s="85"/>
      <c r="F56" s="34"/>
    </row>
    <row r="57" spans="1:11" ht="43.15" customHeight="1">
      <c r="A57" s="39" t="s">
        <v>83</v>
      </c>
      <c r="B57" s="146" t="s">
        <v>302</v>
      </c>
      <c r="C57" s="85" t="s">
        <v>19</v>
      </c>
      <c r="D57" s="85">
        <v>1</v>
      </c>
      <c r="E57" s="85"/>
      <c r="F57" s="36">
        <f>D57*E57</f>
        <v>0</v>
      </c>
    </row>
    <row r="58" spans="1:11">
      <c r="B58" s="147"/>
      <c r="C58" s="85"/>
      <c r="D58" s="86"/>
      <c r="E58" s="85"/>
      <c r="F58" s="34"/>
    </row>
    <row r="59" spans="1:11" ht="28.15" customHeight="1">
      <c r="A59" s="39" t="s">
        <v>193</v>
      </c>
      <c r="B59" s="40" t="s">
        <v>56</v>
      </c>
      <c r="C59" s="85"/>
      <c r="D59" s="86"/>
      <c r="E59" s="85"/>
      <c r="F59" s="34"/>
    </row>
    <row r="60" spans="1:11">
      <c r="A60" s="35" t="s">
        <v>16</v>
      </c>
      <c r="B60" s="88" t="s">
        <v>57</v>
      </c>
      <c r="C60" s="85" t="s">
        <v>44</v>
      </c>
      <c r="D60" s="85">
        <v>250</v>
      </c>
      <c r="E60" s="85"/>
      <c r="F60" s="36">
        <f>D60*E60</f>
        <v>0</v>
      </c>
    </row>
    <row r="61" spans="1:11">
      <c r="A61" s="35" t="s">
        <v>16</v>
      </c>
      <c r="B61" s="88" t="s">
        <v>58</v>
      </c>
      <c r="C61" s="85" t="s">
        <v>44</v>
      </c>
      <c r="D61" s="85">
        <v>360</v>
      </c>
      <c r="E61" s="85"/>
      <c r="F61" s="36">
        <f>D61*E61</f>
        <v>0</v>
      </c>
    </row>
    <row r="62" spans="1:11">
      <c r="A62" s="39"/>
      <c r="B62" s="88"/>
      <c r="C62" s="85"/>
      <c r="D62" s="86"/>
      <c r="E62" s="85"/>
      <c r="F62" s="34"/>
    </row>
    <row r="63" spans="1:11" ht="39.6" customHeight="1">
      <c r="A63" s="39" t="s">
        <v>85</v>
      </c>
      <c r="B63" s="40" t="s">
        <v>119</v>
      </c>
      <c r="C63" s="85"/>
      <c r="D63" s="86"/>
      <c r="E63" s="85"/>
      <c r="F63" s="34"/>
      <c r="I63" s="64"/>
      <c r="J63" s="64"/>
      <c r="K63" s="64"/>
    </row>
    <row r="64" spans="1:11">
      <c r="A64" s="35"/>
      <c r="B64" s="40" t="s">
        <v>282</v>
      </c>
      <c r="C64" s="85" t="s">
        <v>44</v>
      </c>
      <c r="D64" s="85">
        <v>185</v>
      </c>
      <c r="E64" s="85"/>
      <c r="F64" s="36">
        <f t="shared" ref="F64" si="1">D64*E64</f>
        <v>0</v>
      </c>
      <c r="I64" s="65"/>
      <c r="J64" s="65"/>
      <c r="K64" s="66"/>
    </row>
    <row r="65" spans="1:11">
      <c r="A65" s="35" t="s">
        <v>16</v>
      </c>
      <c r="B65" s="40" t="s">
        <v>284</v>
      </c>
      <c r="C65" s="85" t="s">
        <v>44</v>
      </c>
      <c r="D65" s="85">
        <v>185</v>
      </c>
      <c r="E65" s="85"/>
      <c r="F65" s="36">
        <f t="shared" ref="F65:F66" si="2">D65*E65</f>
        <v>0</v>
      </c>
      <c r="I65" s="65"/>
      <c r="J65" s="65"/>
      <c r="K65" s="66"/>
    </row>
    <row r="66" spans="1:11">
      <c r="A66" s="35" t="s">
        <v>16</v>
      </c>
      <c r="B66" s="40" t="s">
        <v>283</v>
      </c>
      <c r="C66" s="85" t="s">
        <v>44</v>
      </c>
      <c r="D66" s="85">
        <v>60</v>
      </c>
      <c r="E66" s="85"/>
      <c r="F66" s="36">
        <f t="shared" si="2"/>
        <v>0</v>
      </c>
      <c r="I66" s="65"/>
      <c r="J66" s="65"/>
      <c r="K66" s="66"/>
    </row>
    <row r="67" spans="1:11">
      <c r="A67" s="35" t="s">
        <v>16</v>
      </c>
      <c r="B67" s="40" t="s">
        <v>285</v>
      </c>
      <c r="C67" s="85" t="s">
        <v>44</v>
      </c>
      <c r="D67" s="85">
        <v>60</v>
      </c>
      <c r="E67" s="85"/>
      <c r="F67" s="36">
        <f t="shared" ref="F67" si="3">D67*E67</f>
        <v>0</v>
      </c>
      <c r="I67" s="65"/>
      <c r="J67" s="65"/>
      <c r="K67" s="66"/>
    </row>
    <row r="68" spans="1:11">
      <c r="A68" s="35" t="s">
        <v>16</v>
      </c>
      <c r="B68" s="40" t="s">
        <v>187</v>
      </c>
      <c r="C68" s="85" t="s">
        <v>44</v>
      </c>
      <c r="D68" s="85">
        <v>180</v>
      </c>
      <c r="E68" s="85"/>
      <c r="F68" s="36">
        <f t="shared" ref="F68" si="4">D68*E68</f>
        <v>0</v>
      </c>
    </row>
    <row r="69" spans="1:11" ht="16.899999999999999" customHeight="1">
      <c r="A69" s="67" t="s">
        <v>16</v>
      </c>
      <c r="B69" s="40" t="s">
        <v>143</v>
      </c>
      <c r="C69" s="85" t="s">
        <v>44</v>
      </c>
      <c r="D69" s="85">
        <v>80</v>
      </c>
      <c r="E69" s="85"/>
      <c r="F69" s="36">
        <f t="shared" ref="F69:F74" si="5">D69*E69</f>
        <v>0</v>
      </c>
    </row>
    <row r="70" spans="1:11">
      <c r="A70" s="67" t="s">
        <v>16</v>
      </c>
      <c r="B70" s="40" t="s">
        <v>188</v>
      </c>
      <c r="C70" s="85" t="s">
        <v>44</v>
      </c>
      <c r="D70" s="85">
        <v>150</v>
      </c>
      <c r="E70" s="85"/>
      <c r="F70" s="36">
        <f t="shared" si="5"/>
        <v>0</v>
      </c>
    </row>
    <row r="71" spans="1:11">
      <c r="A71" s="67" t="s">
        <v>16</v>
      </c>
      <c r="B71" s="40" t="s">
        <v>145</v>
      </c>
      <c r="C71" s="85" t="s">
        <v>44</v>
      </c>
      <c r="D71" s="85">
        <v>80</v>
      </c>
      <c r="E71" s="85"/>
      <c r="F71" s="36">
        <f t="shared" si="5"/>
        <v>0</v>
      </c>
    </row>
    <row r="72" spans="1:11" ht="15.6" customHeight="1">
      <c r="A72" s="67" t="s">
        <v>16</v>
      </c>
      <c r="B72" s="40" t="s">
        <v>286</v>
      </c>
      <c r="C72" s="85" t="s">
        <v>44</v>
      </c>
      <c r="D72" s="85">
        <v>10</v>
      </c>
      <c r="E72" s="85"/>
      <c r="F72" s="36">
        <f t="shared" si="5"/>
        <v>0</v>
      </c>
    </row>
    <row r="73" spans="1:11">
      <c r="A73" s="67" t="s">
        <v>16</v>
      </c>
      <c r="B73" s="40" t="s">
        <v>215</v>
      </c>
      <c r="C73" s="85" t="s">
        <v>44</v>
      </c>
      <c r="D73" s="85">
        <v>60</v>
      </c>
      <c r="E73" s="85"/>
      <c r="F73" s="36">
        <f t="shared" si="5"/>
        <v>0</v>
      </c>
    </row>
    <row r="74" spans="1:11">
      <c r="A74" s="68" t="s">
        <v>16</v>
      </c>
      <c r="B74" s="40" t="s">
        <v>144</v>
      </c>
      <c r="C74" s="85" t="s">
        <v>44</v>
      </c>
      <c r="D74" s="85">
        <v>280</v>
      </c>
      <c r="E74" s="85"/>
      <c r="F74" s="36">
        <f t="shared" si="5"/>
        <v>0</v>
      </c>
    </row>
    <row r="75" spans="1:11">
      <c r="A75" s="39"/>
      <c r="B75" s="40"/>
      <c r="C75" s="93"/>
      <c r="D75" s="42"/>
      <c r="E75" s="85"/>
      <c r="F75" s="36"/>
    </row>
    <row r="76" spans="1:11" ht="25.5">
      <c r="A76" s="67" t="s">
        <v>196</v>
      </c>
      <c r="B76" s="40" t="s">
        <v>118</v>
      </c>
      <c r="C76" s="148" t="s">
        <v>17</v>
      </c>
      <c r="D76" s="94">
        <v>1</v>
      </c>
      <c r="E76" s="85"/>
      <c r="F76" s="36">
        <f>D76*E76</f>
        <v>0</v>
      </c>
    </row>
    <row r="77" spans="1:11">
      <c r="A77" s="67"/>
      <c r="B77" s="40"/>
      <c r="C77" s="148"/>
      <c r="D77" s="94"/>
      <c r="E77" s="85"/>
      <c r="F77" s="36"/>
    </row>
    <row r="78" spans="1:11" ht="25.5">
      <c r="A78" s="67" t="s">
        <v>199</v>
      </c>
      <c r="B78" s="40" t="s">
        <v>287</v>
      </c>
      <c r="C78" s="148" t="s">
        <v>17</v>
      </c>
      <c r="D78" s="94">
        <v>1</v>
      </c>
      <c r="E78" s="85"/>
      <c r="F78" s="36">
        <f>D78*E78</f>
        <v>0</v>
      </c>
    </row>
    <row r="79" spans="1:11">
      <c r="A79" s="69"/>
      <c r="B79" s="149"/>
      <c r="C79" s="87"/>
      <c r="D79" s="84"/>
      <c r="E79" s="29"/>
      <c r="F79" s="70"/>
    </row>
    <row r="80" spans="1:11">
      <c r="A80" s="41"/>
      <c r="B80" s="40"/>
      <c r="C80" s="95"/>
      <c r="D80" s="37" t="s">
        <v>109</v>
      </c>
      <c r="E80" s="37"/>
      <c r="F80" s="38">
        <f>SUM(F29:F78)</f>
        <v>0</v>
      </c>
    </row>
    <row r="83" spans="2:2">
      <c r="B83" s="150"/>
    </row>
    <row r="84" spans="2:2">
      <c r="B84" s="88"/>
    </row>
    <row r="85" spans="2:2">
      <c r="B85" s="88"/>
    </row>
  </sheetData>
  <phoneticPr fontId="29" type="noConversion"/>
  <pageMargins left="0.98425196850393704" right="0.70866141732283472" top="0.74803149606299213" bottom="0.74803149606299213" header="0.31496062992125984" footer="0.31496062992125984"/>
  <pageSetup paperSize="9" scale="75" fitToHeight="0" orientation="portrait" r:id="rId1"/>
  <headerFooter>
    <oddFooter>&amp;CStran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31CE-D869-4ABA-ADA8-23E65E1D61FC}">
  <sheetPr>
    <pageSetUpPr fitToPage="1"/>
  </sheetPr>
  <dimension ref="A1:F121"/>
  <sheetViews>
    <sheetView view="pageBreakPreview" zoomScaleNormal="100" zoomScaleSheetLayoutView="100" workbookViewId="0">
      <selection activeCell="D115" sqref="D115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7" customWidth="1"/>
    <col min="6" max="6" width="13.5703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</row>
    <row r="2" spans="1:6" ht="15.75">
      <c r="A2" s="2" t="s">
        <v>268</v>
      </c>
    </row>
    <row r="3" spans="1:6" ht="15.75">
      <c r="A3" s="2"/>
    </row>
    <row r="4" spans="1:6" ht="15.75">
      <c r="A4" s="1" t="s">
        <v>108</v>
      </c>
      <c r="B4" s="22"/>
      <c r="C4" s="87"/>
      <c r="D4" s="84"/>
      <c r="E4" s="61"/>
      <c r="F4" s="24"/>
    </row>
    <row r="5" spans="1:6" ht="15.75">
      <c r="A5" s="2"/>
      <c r="B5" s="22"/>
      <c r="C5" s="87"/>
      <c r="D5" s="84"/>
      <c r="E5" s="61"/>
      <c r="F5" s="24"/>
    </row>
    <row r="6" spans="1:6" ht="15.75">
      <c r="A6" s="25" t="s">
        <v>269</v>
      </c>
      <c r="B6" s="22"/>
      <c r="C6" s="87"/>
      <c r="D6" s="84"/>
      <c r="E6" s="61"/>
      <c r="F6" s="24"/>
    </row>
    <row r="7" spans="1:6" ht="15.75">
      <c r="A7" s="2"/>
      <c r="B7" s="22"/>
      <c r="C7" s="87"/>
      <c r="D7" s="84"/>
      <c r="E7" s="61"/>
      <c r="F7" s="24"/>
    </row>
    <row r="8" spans="1:6" ht="15.75">
      <c r="A8" s="25"/>
      <c r="B8" s="22"/>
      <c r="C8" s="87"/>
      <c r="D8" s="84"/>
      <c r="E8" s="61"/>
      <c r="F8" s="24"/>
    </row>
    <row r="9" spans="1:6">
      <c r="A9" s="26" t="s">
        <v>0</v>
      </c>
      <c r="B9" s="88"/>
      <c r="C9" s="85"/>
      <c r="D9" s="86"/>
      <c r="E9" s="61"/>
      <c r="F9" s="24"/>
    </row>
    <row r="10" spans="1:6">
      <c r="A10" s="26" t="s">
        <v>1</v>
      </c>
      <c r="B10" s="88"/>
      <c r="C10" s="85"/>
      <c r="D10" s="86"/>
      <c r="E10" s="61"/>
      <c r="F10" s="24"/>
    </row>
    <row r="11" spans="1:6">
      <c r="A11" s="26" t="s">
        <v>2</v>
      </c>
      <c r="B11" s="88"/>
      <c r="C11" s="85"/>
      <c r="D11" s="86"/>
      <c r="E11" s="61"/>
      <c r="F11" s="24"/>
    </row>
    <row r="12" spans="1:6">
      <c r="A12" s="26" t="s">
        <v>270</v>
      </c>
      <c r="B12" s="88"/>
      <c r="C12" s="85"/>
      <c r="D12" s="86"/>
      <c r="E12" s="61"/>
      <c r="F12" s="24"/>
    </row>
    <row r="13" spans="1:6">
      <c r="A13" s="26" t="s">
        <v>104</v>
      </c>
      <c r="B13" s="88"/>
      <c r="C13" s="85"/>
      <c r="D13" s="86"/>
      <c r="E13" s="61"/>
      <c r="F13" s="24"/>
    </row>
    <row r="14" spans="1:6">
      <c r="A14" s="26" t="s">
        <v>105</v>
      </c>
      <c r="B14" s="88"/>
      <c r="C14" s="85"/>
      <c r="D14" s="86"/>
      <c r="E14" s="61"/>
      <c r="F14" s="24"/>
    </row>
    <row r="15" spans="1:6">
      <c r="A15" s="26" t="s">
        <v>3</v>
      </c>
      <c r="B15" s="88"/>
      <c r="C15" s="85"/>
      <c r="D15" s="86"/>
      <c r="E15" s="61"/>
      <c r="F15" s="24"/>
    </row>
    <row r="16" spans="1:6">
      <c r="A16" s="26" t="s">
        <v>4</v>
      </c>
      <c r="B16" s="22"/>
      <c r="C16" s="87"/>
      <c r="D16" s="84"/>
      <c r="E16" s="61"/>
      <c r="F16" s="24"/>
    </row>
    <row r="17" spans="1:6">
      <c r="A17" s="26" t="s">
        <v>5</v>
      </c>
      <c r="B17" s="22"/>
      <c r="C17" s="87"/>
      <c r="D17" s="84"/>
      <c r="E17" s="61"/>
      <c r="F17" s="24"/>
    </row>
    <row r="18" spans="1:6">
      <c r="A18" s="71"/>
      <c r="B18" s="22"/>
      <c r="C18" s="87"/>
      <c r="D18" s="84"/>
      <c r="E18" s="61"/>
      <c r="F18" s="24"/>
    </row>
    <row r="19" spans="1:6">
      <c r="A19" s="71"/>
      <c r="B19" s="22"/>
      <c r="C19" s="87"/>
      <c r="D19" s="84"/>
      <c r="E19" s="61"/>
      <c r="F19" s="24"/>
    </row>
    <row r="20" spans="1:6">
      <c r="A20" s="71"/>
      <c r="B20" s="88"/>
      <c r="C20" s="85"/>
      <c r="D20" s="86"/>
      <c r="E20" s="61"/>
      <c r="F20" s="24"/>
    </row>
    <row r="21" spans="1:6">
      <c r="B21" s="88"/>
      <c r="C21" s="85"/>
      <c r="D21" s="86"/>
      <c r="E21" s="61"/>
      <c r="F21" s="24"/>
    </row>
    <row r="22" spans="1:6">
      <c r="A22" s="72" t="s">
        <v>93</v>
      </c>
    </row>
    <row r="23" spans="1:6">
      <c r="A23" s="51" t="str">
        <f>A37</f>
        <v>1.</v>
      </c>
      <c r="B23" s="51" t="str">
        <f>B37</f>
        <v>KABLI, KABELSKE POLICE IN OSTALI VODOVNI MATERIAL</v>
      </c>
      <c r="F23" s="60">
        <f>F84</f>
        <v>0</v>
      </c>
    </row>
    <row r="24" spans="1:6">
      <c r="A24" s="26" t="str">
        <f>A87</f>
        <v>2.</v>
      </c>
      <c r="B24" s="51" t="str">
        <f>B87</f>
        <v>FOTONAPETOSTNA OPREMA</v>
      </c>
      <c r="C24" s="133"/>
      <c r="D24" s="134"/>
      <c r="E24" s="61"/>
      <c r="F24" s="60">
        <f>F118</f>
        <v>0</v>
      </c>
    </row>
    <row r="25" spans="1:6">
      <c r="A25" s="26" t="str">
        <f>A89</f>
        <v>2.1.</v>
      </c>
      <c r="B25" s="51" t="str">
        <f>B89</f>
        <v xml:space="preserve">PANELI </v>
      </c>
      <c r="C25" s="133"/>
      <c r="D25" s="134"/>
      <c r="E25" s="61"/>
      <c r="F25" s="60">
        <f>F98</f>
        <v>0</v>
      </c>
    </row>
    <row r="26" spans="1:6">
      <c r="A26" s="26" t="str">
        <f>A99</f>
        <v>2.2.</v>
      </c>
      <c r="B26" s="51" t="str">
        <f>B99</f>
        <v xml:space="preserve">RAZSMERNIKI </v>
      </c>
      <c r="C26" s="85"/>
      <c r="D26" s="86"/>
      <c r="E26" s="61"/>
      <c r="F26" s="60">
        <f>F112</f>
        <v>0</v>
      </c>
    </row>
    <row r="27" spans="1:6">
      <c r="A27" s="73" t="str">
        <f>A113</f>
        <v>2.3.</v>
      </c>
      <c r="B27" s="130" t="str">
        <f>B113</f>
        <v xml:space="preserve">PODKONSTRUKCIJA </v>
      </c>
      <c r="C27" s="135"/>
      <c r="D27" s="136"/>
      <c r="E27" s="178"/>
      <c r="F27" s="74">
        <f>F116</f>
        <v>0</v>
      </c>
    </row>
    <row r="28" spans="1:6" ht="15.75">
      <c r="A28" s="58"/>
      <c r="B28" s="89"/>
      <c r="C28" s="137"/>
      <c r="D28" s="138"/>
      <c r="E28" s="61"/>
      <c r="F28" s="60">
        <f>SUM(F23:F24)</f>
        <v>0</v>
      </c>
    </row>
    <row r="29" spans="1:6">
      <c r="A29" s="59"/>
      <c r="B29" s="89"/>
      <c r="C29" s="137"/>
      <c r="D29" s="138"/>
      <c r="E29" s="61"/>
      <c r="F29" s="24"/>
    </row>
    <row r="30" spans="1:6">
      <c r="A30" s="59"/>
      <c r="B30" s="89"/>
      <c r="C30" s="137"/>
      <c r="D30" s="138"/>
      <c r="E30" s="61"/>
      <c r="F30" s="24"/>
    </row>
    <row r="31" spans="1:6">
      <c r="A31" s="26"/>
      <c r="B31" s="22"/>
      <c r="C31" s="87"/>
      <c r="D31" s="84"/>
      <c r="E31" s="61"/>
      <c r="F31" s="24"/>
    </row>
    <row r="32" spans="1:6">
      <c r="A32" s="27"/>
      <c r="B32" s="90" t="s">
        <v>6</v>
      </c>
      <c r="C32" s="28"/>
      <c r="D32" s="84"/>
      <c r="E32" s="179"/>
      <c r="F32" s="28"/>
    </row>
    <row r="33" spans="1:6">
      <c r="A33" s="27"/>
      <c r="B33" s="90"/>
      <c r="C33" s="28"/>
      <c r="D33" s="84"/>
      <c r="E33" s="179"/>
      <c r="F33" s="28"/>
    </row>
    <row r="34" spans="1:6">
      <c r="A34" s="30" t="s">
        <v>7</v>
      </c>
      <c r="B34" s="91" t="s">
        <v>8</v>
      </c>
      <c r="C34" s="92" t="s">
        <v>9</v>
      </c>
      <c r="D34" s="92" t="s">
        <v>10</v>
      </c>
      <c r="E34" s="31"/>
      <c r="F34" s="32" t="s">
        <v>12</v>
      </c>
    </row>
    <row r="35" spans="1:6">
      <c r="A35" s="27"/>
      <c r="B35" s="90"/>
      <c r="C35" s="28"/>
      <c r="D35" s="84"/>
      <c r="E35" s="179"/>
      <c r="F35" s="28"/>
    </row>
    <row r="36" spans="1:6">
      <c r="A36" s="39"/>
      <c r="B36" s="88"/>
      <c r="C36" s="93"/>
      <c r="D36" s="86"/>
      <c r="E36" s="93"/>
      <c r="F36" s="43"/>
    </row>
    <row r="37" spans="1:6">
      <c r="A37" s="50" t="s">
        <v>13</v>
      </c>
      <c r="B37" s="51" t="s">
        <v>63</v>
      </c>
      <c r="C37" s="85"/>
      <c r="D37" s="86"/>
      <c r="E37" s="61"/>
      <c r="F37" s="43"/>
    </row>
    <row r="38" spans="1:6">
      <c r="A38" s="39"/>
      <c r="B38" s="88"/>
      <c r="C38" s="93"/>
      <c r="D38" s="86"/>
      <c r="E38" s="93"/>
      <c r="F38" s="43"/>
    </row>
    <row r="39" spans="1:6" ht="40.5">
      <c r="A39" s="62" t="s">
        <v>15</v>
      </c>
      <c r="B39" s="62" t="s">
        <v>221</v>
      </c>
      <c r="C39" s="139"/>
      <c r="D39" s="139"/>
      <c r="E39" s="61"/>
      <c r="F39" s="34"/>
    </row>
    <row r="40" spans="1:6">
      <c r="A40" s="62"/>
      <c r="B40" s="62" t="s">
        <v>189</v>
      </c>
      <c r="C40" s="140"/>
      <c r="D40" s="140"/>
      <c r="E40" s="61"/>
      <c r="F40" s="34"/>
    </row>
    <row r="41" spans="1:6">
      <c r="A41" s="62"/>
      <c r="B41" s="62" t="s">
        <v>190</v>
      </c>
      <c r="C41" s="85" t="s">
        <v>44</v>
      </c>
      <c r="D41" s="85">
        <v>160</v>
      </c>
      <c r="E41" s="61"/>
      <c r="F41" s="36">
        <f>D41*E41</f>
        <v>0</v>
      </c>
    </row>
    <row r="42" spans="1:6">
      <c r="A42" s="62"/>
      <c r="B42" s="62"/>
      <c r="C42" s="85"/>
      <c r="D42" s="85"/>
      <c r="E42" s="61"/>
      <c r="F42" s="34"/>
    </row>
    <row r="43" spans="1:6" ht="26.45" customHeight="1">
      <c r="A43" s="62" t="s">
        <v>20</v>
      </c>
      <c r="B43" s="62" t="s">
        <v>223</v>
      </c>
      <c r="C43" s="85"/>
      <c r="D43" s="85"/>
      <c r="E43" s="61"/>
      <c r="F43" s="34"/>
    </row>
    <row r="44" spans="1:6" ht="25.5">
      <c r="A44" s="62"/>
      <c r="B44" s="62" t="s">
        <v>289</v>
      </c>
      <c r="C44" s="85" t="s">
        <v>44</v>
      </c>
      <c r="D44" s="85">
        <v>160</v>
      </c>
      <c r="E44" s="61"/>
      <c r="F44" s="36">
        <f>D44*E44</f>
        <v>0</v>
      </c>
    </row>
    <row r="45" spans="1:6" ht="29.1" customHeight="1">
      <c r="A45" s="62"/>
      <c r="B45" s="62"/>
      <c r="C45" s="85"/>
      <c r="D45" s="85"/>
      <c r="E45" s="61"/>
      <c r="F45" s="34"/>
    </row>
    <row r="46" spans="1:6" ht="40.5">
      <c r="A46" s="62" t="s">
        <v>21</v>
      </c>
      <c r="B46" s="62" t="s">
        <v>225</v>
      </c>
      <c r="C46" s="85"/>
      <c r="D46" s="85"/>
      <c r="E46" s="61"/>
      <c r="F46" s="34"/>
    </row>
    <row r="47" spans="1:6">
      <c r="A47" s="62"/>
      <c r="B47" s="62" t="s">
        <v>189</v>
      </c>
      <c r="C47" s="85"/>
      <c r="D47" s="85"/>
      <c r="E47" s="61"/>
      <c r="F47" s="34"/>
    </row>
    <row r="48" spans="1:6">
      <c r="A48" s="62"/>
      <c r="B48" s="62" t="s">
        <v>190</v>
      </c>
      <c r="C48" s="85" t="s">
        <v>44</v>
      </c>
      <c r="D48" s="85">
        <v>85</v>
      </c>
      <c r="E48" s="61"/>
      <c r="F48" s="36">
        <f>D48*E48</f>
        <v>0</v>
      </c>
    </row>
    <row r="49" spans="1:6" ht="28.15" customHeight="1">
      <c r="A49" s="62"/>
      <c r="B49" s="62"/>
      <c r="C49" s="85"/>
      <c r="D49" s="85"/>
      <c r="E49" s="61"/>
      <c r="F49" s="34"/>
    </row>
    <row r="50" spans="1:6" ht="27.75">
      <c r="A50" s="62" t="s">
        <v>23</v>
      </c>
      <c r="B50" s="62" t="s">
        <v>226</v>
      </c>
      <c r="C50" s="85"/>
      <c r="D50" s="85"/>
      <c r="E50" s="61"/>
      <c r="F50" s="34"/>
    </row>
    <row r="51" spans="1:6" ht="25.5">
      <c r="A51" s="62"/>
      <c r="B51" s="62" t="s">
        <v>290</v>
      </c>
      <c r="C51" s="85" t="s">
        <v>44</v>
      </c>
      <c r="D51" s="85">
        <v>85</v>
      </c>
      <c r="E51" s="61"/>
      <c r="F51" s="36">
        <f>D51*E51</f>
        <v>0</v>
      </c>
    </row>
    <row r="52" spans="1:6">
      <c r="A52" s="62"/>
      <c r="B52" s="62"/>
      <c r="C52" s="85"/>
      <c r="D52" s="86"/>
      <c r="E52" s="61"/>
      <c r="F52" s="36">
        <f t="shared" ref="F52:F71" si="0">D52*E52</f>
        <v>0</v>
      </c>
    </row>
    <row r="53" spans="1:6" ht="25.5">
      <c r="A53" s="39" t="s">
        <v>46</v>
      </c>
      <c r="B53" s="131" t="s">
        <v>227</v>
      </c>
      <c r="C53" s="85" t="s">
        <v>17</v>
      </c>
      <c r="D53" s="85">
        <v>20</v>
      </c>
      <c r="E53" s="61"/>
      <c r="F53" s="36">
        <f t="shared" si="0"/>
        <v>0</v>
      </c>
    </row>
    <row r="54" spans="1:6">
      <c r="A54" s="39"/>
      <c r="F54" s="36"/>
    </row>
    <row r="55" spans="1:6" ht="25.5">
      <c r="A55" s="39" t="s">
        <v>80</v>
      </c>
      <c r="B55" s="131" t="s">
        <v>198</v>
      </c>
      <c r="C55" s="85" t="s">
        <v>17</v>
      </c>
      <c r="D55" s="85">
        <v>20</v>
      </c>
      <c r="E55" s="61"/>
      <c r="F55" s="36">
        <f t="shared" si="0"/>
        <v>0</v>
      </c>
    </row>
    <row r="56" spans="1:6">
      <c r="A56" s="39"/>
      <c r="B56" s="131"/>
      <c r="C56" s="85"/>
      <c r="D56" s="85"/>
      <c r="E56" s="61"/>
      <c r="F56" s="36"/>
    </row>
    <row r="57" spans="1:6" ht="25.5">
      <c r="A57" s="39" t="s">
        <v>81</v>
      </c>
      <c r="B57" s="131" t="s">
        <v>228</v>
      </c>
      <c r="C57" s="85" t="s">
        <v>17</v>
      </c>
      <c r="D57" s="85">
        <v>15</v>
      </c>
      <c r="E57" s="61"/>
      <c r="F57" s="36">
        <f t="shared" si="0"/>
        <v>0</v>
      </c>
    </row>
    <row r="58" spans="1:6">
      <c r="B58" s="131"/>
      <c r="C58" s="85"/>
      <c r="D58" s="85"/>
      <c r="E58" s="61"/>
      <c r="F58" s="36"/>
    </row>
    <row r="59" spans="1:6" ht="25.5">
      <c r="A59" s="39" t="s">
        <v>82</v>
      </c>
      <c r="B59" s="131" t="s">
        <v>229</v>
      </c>
      <c r="C59" s="85" t="s">
        <v>17</v>
      </c>
      <c r="D59" s="85">
        <v>15</v>
      </c>
      <c r="E59" s="61"/>
      <c r="F59" s="36">
        <f t="shared" si="0"/>
        <v>0</v>
      </c>
    </row>
    <row r="60" spans="1:6">
      <c r="B60" s="131"/>
      <c r="C60" s="85"/>
      <c r="D60" s="85"/>
      <c r="E60" s="61"/>
      <c r="F60" s="36"/>
    </row>
    <row r="61" spans="1:6" ht="25.5">
      <c r="A61" s="39" t="s">
        <v>83</v>
      </c>
      <c r="B61" s="131" t="s">
        <v>230</v>
      </c>
      <c r="C61" s="85" t="s">
        <v>17</v>
      </c>
      <c r="D61" s="85">
        <v>15</v>
      </c>
      <c r="E61" s="61"/>
      <c r="F61" s="36">
        <f t="shared" si="0"/>
        <v>0</v>
      </c>
    </row>
    <row r="62" spans="1:6">
      <c r="B62" s="131"/>
      <c r="C62" s="85"/>
      <c r="D62" s="85"/>
      <c r="E62" s="61"/>
      <c r="F62" s="36"/>
    </row>
    <row r="63" spans="1:6" ht="25.5">
      <c r="A63" s="21" t="s">
        <v>84</v>
      </c>
      <c r="B63" s="131" t="s">
        <v>231</v>
      </c>
      <c r="C63" s="85" t="s">
        <v>17</v>
      </c>
      <c r="D63" s="85">
        <v>15</v>
      </c>
      <c r="E63" s="61"/>
      <c r="F63" s="36">
        <f t="shared" si="0"/>
        <v>0</v>
      </c>
    </row>
    <row r="64" spans="1:6">
      <c r="B64" s="131"/>
      <c r="C64" s="85"/>
      <c r="D64" s="85"/>
      <c r="E64" s="61"/>
      <c r="F64" s="36"/>
    </row>
    <row r="65" spans="1:6" ht="25.5">
      <c r="A65" s="21" t="s">
        <v>85</v>
      </c>
      <c r="B65" s="131" t="s">
        <v>232</v>
      </c>
      <c r="C65" s="85" t="s">
        <v>17</v>
      </c>
      <c r="D65" s="85">
        <v>10</v>
      </c>
      <c r="E65" s="61"/>
      <c r="F65" s="36">
        <f t="shared" si="0"/>
        <v>0</v>
      </c>
    </row>
    <row r="66" spans="1:6">
      <c r="B66" s="131"/>
      <c r="C66" s="85"/>
      <c r="D66" s="85"/>
      <c r="E66" s="61"/>
      <c r="F66" s="36"/>
    </row>
    <row r="67" spans="1:6" ht="25.5">
      <c r="A67" s="21" t="s">
        <v>196</v>
      </c>
      <c r="B67" s="131" t="s">
        <v>233</v>
      </c>
      <c r="C67" s="85" t="s">
        <v>17</v>
      </c>
      <c r="D67" s="85">
        <v>10</v>
      </c>
      <c r="E67" s="61"/>
      <c r="F67" s="36">
        <f t="shared" si="0"/>
        <v>0</v>
      </c>
    </row>
    <row r="68" spans="1:6">
      <c r="B68" s="131"/>
      <c r="C68" s="85"/>
      <c r="D68" s="85"/>
      <c r="E68" s="61"/>
      <c r="F68" s="36"/>
    </row>
    <row r="69" spans="1:6" ht="25.5">
      <c r="A69" s="21" t="s">
        <v>199</v>
      </c>
      <c r="B69" s="131" t="s">
        <v>234</v>
      </c>
      <c r="C69" s="85" t="s">
        <v>17</v>
      </c>
      <c r="D69" s="85">
        <v>14</v>
      </c>
      <c r="E69" s="61"/>
      <c r="F69" s="36">
        <f t="shared" si="0"/>
        <v>0</v>
      </c>
    </row>
    <row r="70" spans="1:6">
      <c r="B70" s="131"/>
      <c r="C70" s="85"/>
      <c r="D70" s="85"/>
      <c r="E70" s="61"/>
      <c r="F70" s="36"/>
    </row>
    <row r="71" spans="1:6" ht="25.5">
      <c r="A71" s="21" t="s">
        <v>200</v>
      </c>
      <c r="B71" s="131" t="s">
        <v>235</v>
      </c>
      <c r="C71" s="85" t="s">
        <v>17</v>
      </c>
      <c r="D71" s="85">
        <v>14</v>
      </c>
      <c r="E71" s="61"/>
      <c r="F71" s="36">
        <f t="shared" si="0"/>
        <v>0</v>
      </c>
    </row>
    <row r="72" spans="1:6">
      <c r="B72" s="131"/>
      <c r="C72" s="85"/>
      <c r="D72" s="85"/>
      <c r="E72" s="61"/>
      <c r="F72" s="36"/>
    </row>
    <row r="73" spans="1:6" ht="36" customHeight="1">
      <c r="A73" s="83" t="s">
        <v>201</v>
      </c>
      <c r="B73" s="131" t="s">
        <v>137</v>
      </c>
      <c r="C73" s="85" t="s">
        <v>17</v>
      </c>
      <c r="D73" s="85">
        <v>60</v>
      </c>
      <c r="E73" s="61"/>
      <c r="F73" s="36">
        <f>D73*E73</f>
        <v>0</v>
      </c>
    </row>
    <row r="74" spans="1:6">
      <c r="A74" s="83"/>
      <c r="B74" s="22"/>
      <c r="C74" s="96"/>
      <c r="D74" s="84"/>
      <c r="E74" s="179"/>
      <c r="F74" s="75"/>
    </row>
    <row r="75" spans="1:6" ht="30.6" customHeight="1">
      <c r="A75" s="83" t="s">
        <v>202</v>
      </c>
      <c r="B75" s="40" t="s">
        <v>56</v>
      </c>
      <c r="C75" s="85"/>
      <c r="D75" s="86"/>
      <c r="E75" s="61"/>
      <c r="F75" s="34"/>
    </row>
    <row r="76" spans="1:6">
      <c r="A76" s="83"/>
      <c r="B76" s="88" t="s">
        <v>60</v>
      </c>
      <c r="C76" s="85" t="s">
        <v>44</v>
      </c>
      <c r="D76" s="86">
        <v>180</v>
      </c>
      <c r="E76" s="61"/>
      <c r="F76" s="36">
        <f>D76*E76</f>
        <v>0</v>
      </c>
    </row>
    <row r="77" spans="1:6">
      <c r="B77" s="22"/>
      <c r="C77" s="96"/>
      <c r="D77" s="84"/>
      <c r="E77" s="179"/>
      <c r="F77" s="75"/>
    </row>
    <row r="78" spans="1:6" ht="51">
      <c r="A78" s="83" t="s">
        <v>203</v>
      </c>
      <c r="B78" s="40" t="s">
        <v>61</v>
      </c>
      <c r="C78" s="85"/>
      <c r="D78" s="86"/>
      <c r="E78" s="61"/>
      <c r="F78" s="34"/>
    </row>
    <row r="79" spans="1:6">
      <c r="A79" s="83"/>
      <c r="B79" s="40" t="s">
        <v>135</v>
      </c>
      <c r="C79" s="85" t="s">
        <v>44</v>
      </c>
      <c r="D79" s="86">
        <v>700</v>
      </c>
      <c r="E79" s="61"/>
      <c r="F79" s="36">
        <f t="shared" ref="F79:F80" si="1">D79*E79</f>
        <v>0</v>
      </c>
    </row>
    <row r="80" spans="1:6">
      <c r="B80" s="40" t="s">
        <v>136</v>
      </c>
      <c r="C80" s="85" t="s">
        <v>44</v>
      </c>
      <c r="D80" s="86">
        <v>700</v>
      </c>
      <c r="E80" s="61"/>
      <c r="F80" s="36">
        <f t="shared" si="1"/>
        <v>0</v>
      </c>
    </row>
    <row r="81" spans="1:6">
      <c r="A81" s="39"/>
      <c r="B81" s="88"/>
      <c r="C81" s="93"/>
      <c r="D81" s="86"/>
      <c r="E81" s="93"/>
      <c r="F81" s="43"/>
    </row>
    <row r="82" spans="1:6" ht="32.1" customHeight="1">
      <c r="A82" s="83" t="s">
        <v>204</v>
      </c>
      <c r="B82" s="131" t="s">
        <v>62</v>
      </c>
      <c r="C82" s="85" t="s">
        <v>19</v>
      </c>
      <c r="D82" s="85">
        <v>62</v>
      </c>
      <c r="E82" s="61"/>
      <c r="F82" s="36">
        <f>D82*E82</f>
        <v>0</v>
      </c>
    </row>
    <row r="83" spans="1:6">
      <c r="A83" s="39"/>
      <c r="B83" s="88"/>
      <c r="C83" s="93"/>
      <c r="D83" s="86"/>
      <c r="E83" s="93"/>
      <c r="F83" s="76"/>
    </row>
    <row r="84" spans="1:6">
      <c r="A84" s="41"/>
      <c r="B84" s="97"/>
      <c r="C84" s="95"/>
      <c r="D84" s="37" t="s">
        <v>109</v>
      </c>
      <c r="E84" s="95"/>
      <c r="F84" s="43">
        <f>SUM(F36:F82)</f>
        <v>0</v>
      </c>
    </row>
    <row r="85" spans="1:6">
      <c r="A85" s="69"/>
      <c r="B85" s="22"/>
      <c r="C85" s="96"/>
      <c r="D85" s="84"/>
      <c r="E85" s="179"/>
      <c r="F85" s="75"/>
    </row>
    <row r="86" spans="1:6">
      <c r="A86" s="69"/>
      <c r="B86" s="22"/>
      <c r="C86" s="96"/>
      <c r="D86" s="84"/>
      <c r="E86" s="179"/>
      <c r="F86" s="75"/>
    </row>
    <row r="87" spans="1:6">
      <c r="A87" s="50" t="s">
        <v>48</v>
      </c>
      <c r="B87" s="51" t="s">
        <v>65</v>
      </c>
      <c r="C87" s="93"/>
      <c r="D87" s="141"/>
      <c r="E87" s="61"/>
      <c r="F87" s="34"/>
    </row>
    <row r="88" spans="1:6">
      <c r="A88" s="44"/>
      <c r="B88" s="44"/>
      <c r="C88" s="93"/>
      <c r="D88" s="141"/>
      <c r="E88" s="61"/>
      <c r="F88" s="34"/>
    </row>
    <row r="89" spans="1:6">
      <c r="A89" s="50" t="s">
        <v>49</v>
      </c>
      <c r="B89" s="51" t="s">
        <v>138</v>
      </c>
      <c r="C89" s="93"/>
      <c r="D89" s="141"/>
      <c r="E89" s="61"/>
      <c r="F89" s="34"/>
    </row>
    <row r="90" spans="1:6">
      <c r="A90" s="77"/>
      <c r="B90" s="51"/>
      <c r="C90" s="93"/>
      <c r="D90" s="141"/>
      <c r="E90" s="61"/>
      <c r="F90" s="34"/>
    </row>
    <row r="91" spans="1:6" ht="38.25">
      <c r="A91" s="78" t="s">
        <v>141</v>
      </c>
      <c r="B91" s="40" t="s">
        <v>291</v>
      </c>
      <c r="C91" s="98" t="s">
        <v>17</v>
      </c>
      <c r="D91" s="98">
        <v>662</v>
      </c>
      <c r="E91" s="61"/>
      <c r="F91" s="36">
        <f t="shared" ref="F91:F97" si="2">D91*E91</f>
        <v>0</v>
      </c>
    </row>
    <row r="92" spans="1:6">
      <c r="A92" s="78"/>
      <c r="B92" s="40"/>
      <c r="C92" s="98"/>
      <c r="D92" s="98"/>
      <c r="E92" s="61"/>
      <c r="F92" s="36"/>
    </row>
    <row r="93" spans="1:6" ht="16.899999999999999" customHeight="1">
      <c r="A93" s="78" t="s">
        <v>86</v>
      </c>
      <c r="B93" s="40" t="s">
        <v>292</v>
      </c>
      <c r="C93" s="98" t="s">
        <v>17</v>
      </c>
      <c r="D93" s="98">
        <v>337</v>
      </c>
      <c r="E93" s="61"/>
      <c r="F93" s="36">
        <f t="shared" si="2"/>
        <v>0</v>
      </c>
    </row>
    <row r="94" spans="1:6">
      <c r="A94" s="78"/>
      <c r="B94" s="40"/>
      <c r="C94" s="98"/>
      <c r="D94" s="98"/>
      <c r="E94" s="61"/>
      <c r="F94" s="36"/>
    </row>
    <row r="95" spans="1:6">
      <c r="A95" s="78" t="s">
        <v>87</v>
      </c>
      <c r="B95" s="40" t="s">
        <v>66</v>
      </c>
      <c r="C95" s="142" t="s">
        <v>67</v>
      </c>
      <c r="D95" s="142">
        <v>1</v>
      </c>
      <c r="E95" s="61"/>
      <c r="F95" s="36">
        <f t="shared" si="2"/>
        <v>0</v>
      </c>
    </row>
    <row r="96" spans="1:6">
      <c r="B96" s="40"/>
      <c r="C96" s="142"/>
      <c r="D96" s="142"/>
      <c r="E96" s="181"/>
      <c r="F96" s="36"/>
    </row>
    <row r="97" spans="1:6">
      <c r="B97" s="40" t="s">
        <v>68</v>
      </c>
      <c r="C97" s="142" t="s">
        <v>67</v>
      </c>
      <c r="D97" s="142">
        <v>5</v>
      </c>
      <c r="E97" s="181"/>
      <c r="F97" s="36">
        <f t="shared" si="2"/>
        <v>0</v>
      </c>
    </row>
    <row r="98" spans="1:6">
      <c r="A98" s="52"/>
      <c r="B98" s="53"/>
      <c r="C98" s="129"/>
      <c r="D98" s="143" t="s">
        <v>69</v>
      </c>
      <c r="E98" s="180"/>
      <c r="F98" s="54">
        <f>SUM(F91:F97)</f>
        <v>0</v>
      </c>
    </row>
    <row r="99" spans="1:6">
      <c r="A99" s="50" t="s">
        <v>50</v>
      </c>
      <c r="B99" s="51" t="s">
        <v>139</v>
      </c>
      <c r="C99" s="85"/>
      <c r="D99" s="85"/>
      <c r="E99" s="61"/>
      <c r="F99" s="34"/>
    </row>
    <row r="100" spans="1:6">
      <c r="A100" s="77"/>
      <c r="B100" s="132"/>
      <c r="C100" s="85"/>
      <c r="D100" s="85"/>
      <c r="E100" s="61"/>
      <c r="F100" s="34"/>
    </row>
    <row r="101" spans="1:6" ht="26.25">
      <c r="A101" s="79" t="s">
        <v>88</v>
      </c>
      <c r="B101" s="132" t="s">
        <v>293</v>
      </c>
      <c r="C101" s="98" t="s">
        <v>17</v>
      </c>
      <c r="D101" s="98">
        <v>1</v>
      </c>
      <c r="E101" s="61"/>
      <c r="F101" s="36">
        <f t="shared" ref="F101:F109" si="3">D101*E101</f>
        <v>0</v>
      </c>
    </row>
    <row r="102" spans="1:6">
      <c r="A102" s="79"/>
      <c r="B102" s="132"/>
      <c r="C102" s="98"/>
      <c r="D102" s="98"/>
      <c r="E102" s="61"/>
      <c r="F102" s="36"/>
    </row>
    <row r="103" spans="1:6" ht="26.25">
      <c r="A103" s="79" t="s">
        <v>89</v>
      </c>
      <c r="B103" s="132" t="s">
        <v>294</v>
      </c>
      <c r="C103" s="98" t="s">
        <v>17</v>
      </c>
      <c r="D103" s="98">
        <v>2</v>
      </c>
      <c r="E103" s="61"/>
      <c r="F103" s="36">
        <f t="shared" si="3"/>
        <v>0</v>
      </c>
    </row>
    <row r="104" spans="1:6">
      <c r="A104" s="79"/>
      <c r="B104" s="132"/>
      <c r="C104" s="98"/>
      <c r="D104" s="98"/>
      <c r="E104" s="61"/>
      <c r="F104" s="36"/>
    </row>
    <row r="105" spans="1:6" ht="26.25">
      <c r="A105" s="79" t="s">
        <v>89</v>
      </c>
      <c r="B105" s="132" t="s">
        <v>295</v>
      </c>
      <c r="C105" s="98" t="s">
        <v>17</v>
      </c>
      <c r="D105" s="98">
        <v>1</v>
      </c>
      <c r="E105" s="61"/>
      <c r="F105" s="36">
        <f t="shared" si="3"/>
        <v>0</v>
      </c>
    </row>
    <row r="106" spans="1:6">
      <c r="A106" s="79"/>
      <c r="B106" s="132"/>
      <c r="C106" s="98"/>
      <c r="D106" s="98"/>
      <c r="E106" s="61"/>
      <c r="F106" s="36"/>
    </row>
    <row r="107" spans="1:6" ht="28.15" customHeight="1">
      <c r="A107" s="79" t="s">
        <v>90</v>
      </c>
      <c r="B107" s="40" t="s">
        <v>146</v>
      </c>
      <c r="C107" s="98" t="s">
        <v>19</v>
      </c>
      <c r="D107" s="98">
        <v>4</v>
      </c>
      <c r="E107" s="61"/>
      <c r="F107" s="36">
        <f t="shared" si="3"/>
        <v>0</v>
      </c>
    </row>
    <row r="108" spans="1:6">
      <c r="A108" s="79"/>
      <c r="B108" s="40"/>
      <c r="C108" s="98"/>
      <c r="D108" s="98"/>
      <c r="E108" s="61"/>
      <c r="F108" s="36"/>
    </row>
    <row r="109" spans="1:6" ht="38.25">
      <c r="A109" s="79" t="s">
        <v>142</v>
      </c>
      <c r="B109" s="40" t="s">
        <v>298</v>
      </c>
      <c r="C109" s="98" t="s">
        <v>19</v>
      </c>
      <c r="D109" s="98">
        <v>4</v>
      </c>
      <c r="E109" s="61"/>
      <c r="F109" s="36">
        <f t="shared" si="3"/>
        <v>0</v>
      </c>
    </row>
    <row r="110" spans="1:6">
      <c r="A110" s="79"/>
      <c r="B110" s="40"/>
      <c r="C110" s="98"/>
      <c r="D110" s="98"/>
      <c r="E110" s="61"/>
      <c r="F110" s="36"/>
    </row>
    <row r="111" spans="1:6" ht="51">
      <c r="A111" s="79" t="s">
        <v>296</v>
      </c>
      <c r="B111" s="40" t="s">
        <v>297</v>
      </c>
      <c r="C111" s="98" t="s">
        <v>19</v>
      </c>
      <c r="D111" s="98">
        <v>4</v>
      </c>
      <c r="E111" s="61"/>
      <c r="F111" s="36">
        <f t="shared" ref="F111" si="4">D111*E111</f>
        <v>0</v>
      </c>
    </row>
    <row r="112" spans="1:6">
      <c r="A112" s="79"/>
      <c r="B112" s="53"/>
      <c r="C112" s="129"/>
      <c r="D112" s="143" t="s">
        <v>70</v>
      </c>
      <c r="E112" s="180"/>
      <c r="F112" s="54">
        <f>SUM(F101:F111)</f>
        <v>0</v>
      </c>
    </row>
    <row r="113" spans="1:6">
      <c r="A113" s="50" t="s">
        <v>51</v>
      </c>
      <c r="B113" s="51" t="s">
        <v>140</v>
      </c>
      <c r="C113" s="85"/>
      <c r="D113" s="85"/>
      <c r="E113" s="61"/>
      <c r="F113" s="36"/>
    </row>
    <row r="114" spans="1:6">
      <c r="A114" s="79"/>
      <c r="B114" s="51"/>
      <c r="C114" s="85"/>
      <c r="D114" s="85"/>
      <c r="E114" s="61"/>
      <c r="F114" s="36"/>
    </row>
    <row r="115" spans="1:6" ht="27.6" customHeight="1">
      <c r="A115" s="79" t="s">
        <v>91</v>
      </c>
      <c r="B115" s="40" t="s">
        <v>316</v>
      </c>
      <c r="C115" s="98" t="s">
        <v>19</v>
      </c>
      <c r="D115" s="98">
        <v>1</v>
      </c>
      <c r="E115" s="61"/>
      <c r="F115" s="36">
        <f t="shared" ref="F115" si="5">D115*E115</f>
        <v>0</v>
      </c>
    </row>
    <row r="116" spans="1:6">
      <c r="A116" s="79"/>
      <c r="B116" s="53"/>
      <c r="C116" s="129"/>
      <c r="D116" s="143" t="s">
        <v>71</v>
      </c>
      <c r="E116" s="180"/>
      <c r="F116" s="54">
        <f>SUM(F114:F115)</f>
        <v>0</v>
      </c>
    </row>
    <row r="117" spans="1:6">
      <c r="A117" s="39"/>
      <c r="B117" s="88"/>
      <c r="C117" s="93"/>
      <c r="D117" s="86"/>
      <c r="E117" s="61"/>
      <c r="F117" s="43"/>
    </row>
    <row r="118" spans="1:6">
      <c r="A118" s="41"/>
      <c r="B118" s="97"/>
      <c r="C118" s="95"/>
      <c r="D118" s="37" t="s">
        <v>72</v>
      </c>
      <c r="E118" s="95"/>
      <c r="F118" s="38">
        <f>SUM(F116,F112,F98)</f>
        <v>0</v>
      </c>
    </row>
    <row r="119" spans="1:6">
      <c r="A119" s="79"/>
      <c r="B119" s="40"/>
      <c r="C119" s="99"/>
      <c r="D119" s="88"/>
      <c r="E119" s="61"/>
      <c r="F119" s="34"/>
    </row>
    <row r="120" spans="1:6">
      <c r="A120" s="39"/>
      <c r="B120" s="88"/>
      <c r="C120" s="93"/>
      <c r="D120" s="86"/>
      <c r="E120" s="93"/>
      <c r="F120" s="43"/>
    </row>
    <row r="121" spans="1:6">
      <c r="A121" s="39"/>
      <c r="B121" s="88"/>
      <c r="C121" s="93"/>
      <c r="D121" s="86"/>
      <c r="E121" s="93"/>
      <c r="F121" s="43"/>
    </row>
  </sheetData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8140-BE82-4AD1-8316-0C734551B2ED}">
  <dimension ref="A1:F10"/>
  <sheetViews>
    <sheetView workbookViewId="0">
      <selection activeCell="G25" sqref="G25"/>
    </sheetView>
  </sheetViews>
  <sheetFormatPr defaultRowHeight="15"/>
  <cols>
    <col min="1" max="1" width="8.7109375" bestFit="1" customWidth="1"/>
    <col min="2" max="2" width="40.7109375" bestFit="1" customWidth="1"/>
    <col min="3" max="3" width="8.42578125" bestFit="1" customWidth="1"/>
    <col min="4" max="4" width="9.7109375" bestFit="1" customWidth="1"/>
    <col min="5" max="5" width="20.42578125" bestFit="1" customWidth="1"/>
    <col min="6" max="6" width="21.140625" bestFit="1" customWidth="1"/>
  </cols>
  <sheetData>
    <row r="1" spans="1:6">
      <c r="A1" s="202" t="s">
        <v>317</v>
      </c>
      <c r="B1" s="203" t="s">
        <v>318</v>
      </c>
      <c r="C1" s="202" t="s">
        <v>319</v>
      </c>
      <c r="D1" s="204" t="s">
        <v>320</v>
      </c>
      <c r="E1" s="202" t="s">
        <v>321</v>
      </c>
      <c r="F1" s="202" t="s">
        <v>322</v>
      </c>
    </row>
    <row r="2" spans="1:6">
      <c r="A2" s="205" t="s">
        <v>323</v>
      </c>
      <c r="B2" s="206" t="s">
        <v>324</v>
      </c>
      <c r="C2" s="205">
        <v>160</v>
      </c>
      <c r="D2" s="207">
        <v>13.919999999999998</v>
      </c>
      <c r="E2" s="205">
        <v>8</v>
      </c>
      <c r="F2" s="205">
        <v>20</v>
      </c>
    </row>
    <row r="3" spans="1:6">
      <c r="A3" s="205" t="s">
        <v>325</v>
      </c>
      <c r="B3" s="206" t="s">
        <v>326</v>
      </c>
      <c r="C3" s="205">
        <v>752</v>
      </c>
      <c r="D3" s="207">
        <v>166.94399999999999</v>
      </c>
      <c r="E3" s="205">
        <v>752</v>
      </c>
      <c r="F3" s="205">
        <v>1</v>
      </c>
    </row>
    <row r="4" spans="1:6">
      <c r="A4" s="205" t="s">
        <v>327</v>
      </c>
      <c r="B4" s="206" t="s">
        <v>328</v>
      </c>
      <c r="C4" s="205">
        <v>800</v>
      </c>
      <c r="D4" s="207">
        <v>18.72</v>
      </c>
      <c r="E4" s="205">
        <v>8</v>
      </c>
      <c r="F4" s="205">
        <v>100</v>
      </c>
    </row>
    <row r="5" spans="1:6">
      <c r="A5" s="205" t="s">
        <v>329</v>
      </c>
      <c r="B5" s="206" t="s">
        <v>330</v>
      </c>
      <c r="C5" s="205">
        <v>800</v>
      </c>
      <c r="D5" s="207">
        <v>8.7999999999999989</v>
      </c>
      <c r="E5" s="205">
        <v>8</v>
      </c>
      <c r="F5" s="205">
        <v>100</v>
      </c>
    </row>
    <row r="6" spans="1:6">
      <c r="A6" s="205" t="s">
        <v>331</v>
      </c>
      <c r="B6" s="206" t="s">
        <v>332</v>
      </c>
      <c r="C6" s="205">
        <v>480</v>
      </c>
      <c r="D6" s="207">
        <v>37.92</v>
      </c>
      <c r="E6" s="205">
        <v>24</v>
      </c>
      <c r="F6" s="205">
        <v>20</v>
      </c>
    </row>
    <row r="7" spans="1:6">
      <c r="A7" s="205" t="s">
        <v>333</v>
      </c>
      <c r="B7" s="206" t="s">
        <v>334</v>
      </c>
      <c r="C7" s="205">
        <v>300</v>
      </c>
      <c r="D7" s="207">
        <v>0.9</v>
      </c>
      <c r="E7" s="205">
        <v>3</v>
      </c>
      <c r="F7" s="205">
        <v>100</v>
      </c>
    </row>
    <row r="8" spans="1:6">
      <c r="A8" s="205" t="s">
        <v>335</v>
      </c>
      <c r="B8" s="206" t="s">
        <v>336</v>
      </c>
      <c r="C8" s="205">
        <v>300</v>
      </c>
      <c r="D8" s="207">
        <v>0.84</v>
      </c>
      <c r="E8" s="205">
        <v>3</v>
      </c>
      <c r="F8" s="205">
        <v>100</v>
      </c>
    </row>
    <row r="9" spans="1:6">
      <c r="A9" s="205" t="s">
        <v>337</v>
      </c>
      <c r="B9" s="206" t="s">
        <v>338</v>
      </c>
      <c r="C9" s="205">
        <v>160</v>
      </c>
      <c r="D9" s="207">
        <v>540.48</v>
      </c>
      <c r="E9" s="205">
        <v>8</v>
      </c>
      <c r="F9" s="205">
        <v>20</v>
      </c>
    </row>
    <row r="10" spans="1:6">
      <c r="A10" s="205" t="s">
        <v>339</v>
      </c>
      <c r="B10" s="206" t="s">
        <v>340</v>
      </c>
      <c r="C10" s="205">
        <v>110</v>
      </c>
      <c r="D10" s="207">
        <v>24.75</v>
      </c>
      <c r="E10" s="205">
        <v>11</v>
      </c>
      <c r="F10" s="205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8FEF7-79C0-4128-A33F-C01A9B23E148}">
  <dimension ref="A1:F10"/>
  <sheetViews>
    <sheetView workbookViewId="0">
      <selection activeCell="C12" sqref="C12"/>
    </sheetView>
  </sheetViews>
  <sheetFormatPr defaultRowHeight="15"/>
  <cols>
    <col min="1" max="1" width="8.7109375" bestFit="1" customWidth="1"/>
    <col min="2" max="2" width="40.7109375" bestFit="1" customWidth="1"/>
    <col min="3" max="3" width="8.42578125" bestFit="1" customWidth="1"/>
    <col min="4" max="4" width="9.7109375" bestFit="1" customWidth="1"/>
    <col min="5" max="5" width="20.42578125" bestFit="1" customWidth="1"/>
    <col min="6" max="6" width="21.140625" bestFit="1" customWidth="1"/>
  </cols>
  <sheetData>
    <row r="1" spans="1:6">
      <c r="A1" s="202" t="s">
        <v>317</v>
      </c>
      <c r="B1" s="203" t="s">
        <v>318</v>
      </c>
      <c r="C1" s="202" t="s">
        <v>319</v>
      </c>
      <c r="D1" s="204" t="s">
        <v>320</v>
      </c>
      <c r="E1" s="202" t="s">
        <v>321</v>
      </c>
      <c r="F1" s="202" t="s">
        <v>322</v>
      </c>
    </row>
    <row r="2" spans="1:6">
      <c r="A2" s="205" t="s">
        <v>323</v>
      </c>
      <c r="B2" s="206" t="s">
        <v>324</v>
      </c>
      <c r="C2" s="205">
        <v>220</v>
      </c>
      <c r="D2" s="207">
        <v>19.139999999999997</v>
      </c>
      <c r="E2" s="205">
        <v>11</v>
      </c>
      <c r="F2" s="205">
        <v>20</v>
      </c>
    </row>
    <row r="3" spans="1:6">
      <c r="A3" s="205" t="s">
        <v>325</v>
      </c>
      <c r="B3" s="206" t="s">
        <v>326</v>
      </c>
      <c r="C3" s="205">
        <v>1076</v>
      </c>
      <c r="D3" s="207">
        <v>238.87200000000001</v>
      </c>
      <c r="E3" s="205">
        <v>1076</v>
      </c>
      <c r="F3" s="205">
        <v>1</v>
      </c>
    </row>
    <row r="4" spans="1:6">
      <c r="A4" s="205" t="s">
        <v>327</v>
      </c>
      <c r="B4" s="206" t="s">
        <v>328</v>
      </c>
      <c r="C4" s="205">
        <v>1100</v>
      </c>
      <c r="D4" s="207">
        <v>25.740000000000002</v>
      </c>
      <c r="E4" s="205">
        <v>11</v>
      </c>
      <c r="F4" s="205">
        <v>100</v>
      </c>
    </row>
    <row r="5" spans="1:6">
      <c r="A5" s="205" t="s">
        <v>329</v>
      </c>
      <c r="B5" s="206" t="s">
        <v>330</v>
      </c>
      <c r="C5" s="205">
        <v>1100</v>
      </c>
      <c r="D5" s="207">
        <v>12.1</v>
      </c>
      <c r="E5" s="205">
        <v>11</v>
      </c>
      <c r="F5" s="205">
        <v>100</v>
      </c>
    </row>
    <row r="6" spans="1:6">
      <c r="A6" s="205" t="s">
        <v>331</v>
      </c>
      <c r="B6" s="206" t="s">
        <v>332</v>
      </c>
      <c r="C6" s="205">
        <v>680</v>
      </c>
      <c r="D6" s="207">
        <v>53.72</v>
      </c>
      <c r="E6" s="205">
        <v>34</v>
      </c>
      <c r="F6" s="205">
        <v>20</v>
      </c>
    </row>
    <row r="7" spans="1:6">
      <c r="A7" s="205" t="s">
        <v>333</v>
      </c>
      <c r="B7" s="206" t="s">
        <v>334</v>
      </c>
      <c r="C7" s="205">
        <v>400</v>
      </c>
      <c r="D7" s="207">
        <v>1.2</v>
      </c>
      <c r="E7" s="205">
        <v>4</v>
      </c>
      <c r="F7" s="205">
        <v>100</v>
      </c>
    </row>
    <row r="8" spans="1:6">
      <c r="A8" s="205" t="s">
        <v>335</v>
      </c>
      <c r="B8" s="206" t="s">
        <v>336</v>
      </c>
      <c r="C8" s="205">
        <v>400</v>
      </c>
      <c r="D8" s="207">
        <v>1.1199999999999999</v>
      </c>
      <c r="E8" s="205">
        <v>4</v>
      </c>
      <c r="F8" s="205">
        <v>100</v>
      </c>
    </row>
    <row r="9" spans="1:6">
      <c r="A9" s="205" t="s">
        <v>337</v>
      </c>
      <c r="B9" s="206" t="s">
        <v>338</v>
      </c>
      <c r="C9" s="205">
        <v>220</v>
      </c>
      <c r="D9" s="207">
        <v>743.16000000000008</v>
      </c>
      <c r="E9" s="205">
        <v>11</v>
      </c>
      <c r="F9" s="205">
        <v>20</v>
      </c>
    </row>
    <row r="10" spans="1:6">
      <c r="A10" s="205" t="s">
        <v>339</v>
      </c>
      <c r="B10" s="206" t="s">
        <v>340</v>
      </c>
      <c r="C10" s="205">
        <v>150</v>
      </c>
      <c r="D10" s="207">
        <v>33.75</v>
      </c>
      <c r="E10" s="205">
        <v>15</v>
      </c>
      <c r="F10" s="205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5D56-1DED-410E-906F-A4DF76D57B98}">
  <sheetPr>
    <pageSetUpPr fitToPage="1"/>
  </sheetPr>
  <dimension ref="A1:F68"/>
  <sheetViews>
    <sheetView view="pageBreakPreview" topLeftCell="A4" zoomScale="115" zoomScaleNormal="100" zoomScaleSheetLayoutView="115" workbookViewId="0">
      <selection activeCell="E52" sqref="E52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84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182"/>
      <c r="F1" s="8"/>
    </row>
    <row r="2" spans="1:6" ht="15.75">
      <c r="A2" s="2" t="s">
        <v>268</v>
      </c>
      <c r="E2" s="182"/>
      <c r="F2" s="17"/>
    </row>
    <row r="3" spans="1:6" ht="15.75">
      <c r="A3" s="2"/>
      <c r="E3" s="182"/>
      <c r="F3" s="17"/>
    </row>
    <row r="4" spans="1:6" ht="15.75">
      <c r="A4" s="1" t="s">
        <v>195</v>
      </c>
      <c r="B4" s="22"/>
      <c r="C4" s="87"/>
      <c r="D4" s="84"/>
      <c r="E4" s="182"/>
      <c r="F4" s="8"/>
    </row>
    <row r="5" spans="1:6" ht="15.75">
      <c r="A5" s="2"/>
      <c r="B5" s="22"/>
      <c r="C5" s="87"/>
      <c r="D5" s="84"/>
      <c r="E5" s="182"/>
      <c r="F5" s="17"/>
    </row>
    <row r="6" spans="1:6" ht="15.75">
      <c r="A6" s="25" t="s">
        <v>269</v>
      </c>
      <c r="B6" s="22"/>
      <c r="C6" s="87"/>
      <c r="D6" s="84"/>
      <c r="E6" s="182"/>
      <c r="F6" s="8"/>
    </row>
    <row r="7" spans="1:6" ht="15.75">
      <c r="A7" s="2"/>
      <c r="B7" s="22"/>
      <c r="C7" s="87"/>
      <c r="D7" s="84"/>
      <c r="E7" s="182"/>
      <c r="F7" s="17"/>
    </row>
    <row r="8" spans="1:6" ht="15.75">
      <c r="A8" s="25"/>
      <c r="B8" s="22"/>
      <c r="C8" s="87"/>
      <c r="D8" s="84"/>
      <c r="E8" s="182"/>
      <c r="F8" s="8"/>
    </row>
    <row r="9" spans="1:6">
      <c r="A9" s="26" t="s">
        <v>0</v>
      </c>
      <c r="B9" s="88"/>
      <c r="C9" s="85"/>
      <c r="D9" s="86"/>
      <c r="E9" s="182"/>
      <c r="F9" s="17"/>
    </row>
    <row r="10" spans="1:6">
      <c r="A10" s="26" t="s">
        <v>1</v>
      </c>
      <c r="B10" s="88"/>
      <c r="C10" s="85"/>
      <c r="D10" s="86"/>
      <c r="E10" s="182"/>
      <c r="F10" s="17"/>
    </row>
    <row r="11" spans="1:6">
      <c r="A11" s="26" t="s">
        <v>2</v>
      </c>
      <c r="B11" s="88"/>
      <c r="C11" s="85"/>
      <c r="D11" s="86"/>
      <c r="E11" s="182"/>
      <c r="F11" s="17"/>
    </row>
    <row r="12" spans="1:6">
      <c r="A12" s="26" t="s">
        <v>270</v>
      </c>
      <c r="B12" s="88"/>
      <c r="C12" s="85"/>
      <c r="D12" s="86"/>
      <c r="E12" s="182"/>
      <c r="F12" s="8"/>
    </row>
    <row r="13" spans="1:6">
      <c r="A13" s="26" t="s">
        <v>104</v>
      </c>
      <c r="B13" s="88"/>
      <c r="C13" s="85"/>
      <c r="D13" s="86"/>
      <c r="E13" s="182"/>
      <c r="F13" s="17"/>
    </row>
    <row r="14" spans="1:6">
      <c r="A14" s="26" t="s">
        <v>105</v>
      </c>
      <c r="B14" s="88"/>
      <c r="C14" s="85"/>
      <c r="D14" s="86"/>
      <c r="E14" s="182"/>
      <c r="F14" s="8"/>
    </row>
    <row r="15" spans="1:6">
      <c r="A15" s="26" t="s">
        <v>3</v>
      </c>
      <c r="B15" s="88"/>
      <c r="C15" s="85"/>
      <c r="D15" s="86"/>
      <c r="E15" s="182"/>
      <c r="F15" s="17"/>
    </row>
    <row r="16" spans="1:6">
      <c r="A16" s="26" t="s">
        <v>4</v>
      </c>
      <c r="B16" s="22"/>
      <c r="C16" s="87"/>
      <c r="D16" s="84"/>
      <c r="E16" s="182"/>
      <c r="F16" s="8"/>
    </row>
    <row r="17" spans="1:6">
      <c r="A17" s="26" t="s">
        <v>5</v>
      </c>
      <c r="B17" s="22"/>
      <c r="C17" s="87"/>
      <c r="D17" s="84"/>
      <c r="E17" s="182"/>
      <c r="F17" s="8"/>
    </row>
    <row r="18" spans="1:6">
      <c r="A18" s="71"/>
      <c r="B18" s="214"/>
      <c r="C18" s="214"/>
      <c r="D18" s="214"/>
      <c r="E18" s="214"/>
      <c r="F18" s="81"/>
    </row>
    <row r="19" spans="1:6">
      <c r="A19" s="71"/>
      <c r="B19" s="80"/>
      <c r="C19" s="80"/>
      <c r="D19" s="80"/>
      <c r="E19" s="183"/>
      <c r="F19" s="81"/>
    </row>
    <row r="20" spans="1:6">
      <c r="A20" s="71"/>
      <c r="B20" s="80"/>
      <c r="C20" s="80"/>
      <c r="D20" s="80"/>
      <c r="E20" s="183"/>
      <c r="F20" s="81"/>
    </row>
    <row r="22" spans="1:6">
      <c r="A22" s="51" t="s">
        <v>93</v>
      </c>
    </row>
    <row r="23" spans="1:6">
      <c r="A23" s="51" t="str">
        <f>A34</f>
        <v>1.</v>
      </c>
      <c r="B23" s="72" t="str">
        <f>B34</f>
        <v>IZENAČITVE POTENCIALA</v>
      </c>
      <c r="D23" s="100"/>
      <c r="F23" s="60">
        <f>F46</f>
        <v>0</v>
      </c>
    </row>
    <row r="24" spans="1:6">
      <c r="A24" s="82" t="str">
        <f>A48</f>
        <v>2.</v>
      </c>
      <c r="B24" s="101" t="str">
        <f>B48</f>
        <v>STRELOVODNE INŠTALACIJE</v>
      </c>
      <c r="C24" s="102"/>
      <c r="D24" s="103"/>
      <c r="E24" s="185"/>
      <c r="F24" s="74">
        <f>F65</f>
        <v>0</v>
      </c>
    </row>
    <row r="25" spans="1:6">
      <c r="A25" s="59"/>
      <c r="B25" s="72"/>
      <c r="C25" s="85"/>
      <c r="D25" s="86"/>
      <c r="E25" s="181"/>
      <c r="F25" s="60">
        <f>SUM(F23:F24)</f>
        <v>0</v>
      </c>
    </row>
    <row r="26" spans="1:6">
      <c r="A26" s="59"/>
      <c r="B26" s="72"/>
      <c r="C26" s="85"/>
      <c r="D26" s="86"/>
      <c r="E26" s="181"/>
      <c r="F26" s="60"/>
    </row>
    <row r="27" spans="1:6">
      <c r="A27" s="59"/>
      <c r="B27" s="72"/>
      <c r="C27" s="85"/>
      <c r="D27" s="86"/>
      <c r="E27" s="181"/>
      <c r="F27" s="60"/>
    </row>
    <row r="28" spans="1:6">
      <c r="A28" s="59"/>
      <c r="B28" s="89"/>
      <c r="C28" s="87"/>
      <c r="D28" s="84"/>
      <c r="E28" s="181"/>
      <c r="F28" s="24"/>
    </row>
    <row r="29" spans="1:6">
      <c r="A29" s="27"/>
      <c r="B29" s="90" t="s">
        <v>6</v>
      </c>
      <c r="C29" s="28"/>
      <c r="D29" s="84"/>
      <c r="E29" s="186"/>
      <c r="F29" s="28"/>
    </row>
    <row r="30" spans="1:6">
      <c r="A30" s="27"/>
      <c r="B30" s="90"/>
      <c r="C30" s="28"/>
      <c r="D30" s="84"/>
      <c r="E30" s="186"/>
      <c r="F30" s="28"/>
    </row>
    <row r="31" spans="1:6">
      <c r="A31" s="30" t="s">
        <v>7</v>
      </c>
      <c r="B31" s="91" t="s">
        <v>8</v>
      </c>
      <c r="C31" s="92" t="s">
        <v>9</v>
      </c>
      <c r="D31" s="92" t="s">
        <v>10</v>
      </c>
      <c r="E31" s="187" t="s">
        <v>11</v>
      </c>
      <c r="F31" s="32" t="s">
        <v>12</v>
      </c>
    </row>
    <row r="32" spans="1:6">
      <c r="A32" s="79"/>
      <c r="B32" s="40"/>
      <c r="C32" s="99"/>
      <c r="D32" s="88"/>
      <c r="E32" s="181"/>
      <c r="F32" s="34"/>
    </row>
    <row r="33" spans="1:6">
      <c r="A33" s="39"/>
      <c r="B33" s="88"/>
      <c r="C33" s="85"/>
      <c r="D33" s="86"/>
      <c r="E33" s="181"/>
      <c r="F33" s="34"/>
    </row>
    <row r="34" spans="1:6">
      <c r="A34" s="50" t="s">
        <v>13</v>
      </c>
      <c r="B34" s="51" t="s">
        <v>107</v>
      </c>
      <c r="C34" s="93"/>
      <c r="D34" s="86"/>
      <c r="E34" s="181"/>
      <c r="F34" s="34"/>
    </row>
    <row r="35" spans="1:6">
      <c r="A35" s="77"/>
      <c r="B35" s="51"/>
      <c r="C35" s="93"/>
      <c r="D35" s="86"/>
      <c r="E35" s="181"/>
      <c r="F35" s="34"/>
    </row>
    <row r="36" spans="1:6">
      <c r="A36" s="39" t="s">
        <v>15</v>
      </c>
      <c r="B36" s="104" t="s">
        <v>74</v>
      </c>
      <c r="C36" s="85"/>
      <c r="D36" s="86"/>
      <c r="E36" s="181"/>
      <c r="F36" s="34"/>
    </row>
    <row r="37" spans="1:6">
      <c r="A37" s="35" t="s">
        <v>16</v>
      </c>
      <c r="B37" s="105" t="s">
        <v>212</v>
      </c>
      <c r="C37" s="85" t="s">
        <v>44</v>
      </c>
      <c r="D37" s="85">
        <v>60</v>
      </c>
      <c r="E37" s="181"/>
      <c r="F37" s="36">
        <f t="shared" ref="F37:F38" si="0">D37*E37</f>
        <v>0</v>
      </c>
    </row>
    <row r="38" spans="1:6">
      <c r="A38" s="35" t="s">
        <v>16</v>
      </c>
      <c r="B38" s="104" t="s">
        <v>75</v>
      </c>
      <c r="C38" s="85" t="s">
        <v>44</v>
      </c>
      <c r="D38" s="85">
        <v>150</v>
      </c>
      <c r="E38" s="181"/>
      <c r="F38" s="36">
        <f t="shared" si="0"/>
        <v>0</v>
      </c>
    </row>
    <row r="39" spans="1:6">
      <c r="A39" s="35" t="s">
        <v>16</v>
      </c>
      <c r="B39" s="104" t="s">
        <v>124</v>
      </c>
      <c r="C39" s="85" t="s">
        <v>44</v>
      </c>
      <c r="D39" s="85">
        <v>250</v>
      </c>
      <c r="E39" s="181"/>
      <c r="F39" s="36">
        <f t="shared" ref="F39" si="1">D39*E39</f>
        <v>0</v>
      </c>
    </row>
    <row r="40" spans="1:6">
      <c r="A40" s="35" t="s">
        <v>16</v>
      </c>
      <c r="B40" s="104" t="s">
        <v>125</v>
      </c>
      <c r="C40" s="85" t="s">
        <v>44</v>
      </c>
      <c r="D40" s="85">
        <v>100</v>
      </c>
      <c r="E40" s="181"/>
      <c r="F40" s="36">
        <f t="shared" ref="F40" si="2">D40*E40</f>
        <v>0</v>
      </c>
    </row>
    <row r="41" spans="1:6">
      <c r="A41" s="79"/>
      <c r="B41" s="105"/>
      <c r="C41" s="85"/>
      <c r="D41" s="85"/>
      <c r="E41" s="188"/>
      <c r="F41" s="36"/>
    </row>
    <row r="42" spans="1:6" ht="43.15" customHeight="1">
      <c r="A42" s="39" t="s">
        <v>20</v>
      </c>
      <c r="B42" s="105" t="s">
        <v>121</v>
      </c>
      <c r="C42" s="85" t="s">
        <v>17</v>
      </c>
      <c r="D42" s="85">
        <v>1</v>
      </c>
      <c r="E42" s="188"/>
      <c r="F42" s="36">
        <f t="shared" ref="F42" si="3">D42*E42</f>
        <v>0</v>
      </c>
    </row>
    <row r="43" spans="1:6">
      <c r="A43" s="79"/>
      <c r="B43" s="105"/>
      <c r="C43" s="85"/>
      <c r="D43" s="85"/>
      <c r="E43" s="188"/>
      <c r="F43" s="36"/>
    </row>
    <row r="44" spans="1:6" ht="43.5" customHeight="1">
      <c r="A44" s="39" t="s">
        <v>21</v>
      </c>
      <c r="B44" s="105" t="s">
        <v>117</v>
      </c>
      <c r="C44" s="85" t="s">
        <v>17</v>
      </c>
      <c r="D44" s="85">
        <v>4</v>
      </c>
      <c r="E44" s="188"/>
      <c r="F44" s="36">
        <f t="shared" ref="F44" si="4">D44*E44</f>
        <v>0</v>
      </c>
    </row>
    <row r="45" spans="1:6">
      <c r="A45" s="39"/>
      <c r="B45" s="88"/>
      <c r="C45" s="85"/>
      <c r="D45" s="85"/>
      <c r="E45" s="181"/>
      <c r="F45" s="34"/>
    </row>
    <row r="46" spans="1:6">
      <c r="A46" s="41"/>
      <c r="B46" s="97"/>
      <c r="C46" s="95"/>
      <c r="D46" s="37" t="s">
        <v>76</v>
      </c>
      <c r="E46" s="189"/>
      <c r="F46" s="38">
        <f>SUM(F34:F44)</f>
        <v>0</v>
      </c>
    </row>
    <row r="47" spans="1:6">
      <c r="A47" s="39"/>
      <c r="B47" s="88"/>
      <c r="C47" s="93"/>
      <c r="D47" s="86"/>
      <c r="E47" s="190"/>
      <c r="F47" s="43"/>
    </row>
    <row r="48" spans="1:6">
      <c r="A48" s="45" t="s">
        <v>48</v>
      </c>
      <c r="B48" s="46" t="s">
        <v>94</v>
      </c>
      <c r="C48" s="106"/>
      <c r="D48" s="106"/>
      <c r="E48" s="188"/>
      <c r="F48" s="36"/>
    </row>
    <row r="49" spans="1:6">
      <c r="A49" s="46"/>
      <c r="B49" s="46"/>
      <c r="C49" s="106"/>
      <c r="D49" s="106"/>
      <c r="E49" s="188"/>
      <c r="F49" s="36"/>
    </row>
    <row r="50" spans="1:6" ht="25.5">
      <c r="A50" s="39" t="s">
        <v>49</v>
      </c>
      <c r="B50" s="105" t="s">
        <v>205</v>
      </c>
      <c r="C50" s="85" t="s">
        <v>17</v>
      </c>
      <c r="D50" s="85">
        <v>21</v>
      </c>
      <c r="E50" s="188"/>
      <c r="F50" s="36">
        <f t="shared" ref="F50" si="5">D50*E50</f>
        <v>0</v>
      </c>
    </row>
    <row r="51" spans="1:6">
      <c r="A51" s="46"/>
      <c r="B51" s="107"/>
      <c r="C51" s="106"/>
      <c r="D51" s="106"/>
      <c r="E51" s="188"/>
      <c r="F51" s="36"/>
    </row>
    <row r="52" spans="1:6" ht="42.6" customHeight="1">
      <c r="A52" s="39" t="s">
        <v>50</v>
      </c>
      <c r="B52" s="105" t="s">
        <v>206</v>
      </c>
      <c r="C52" s="85" t="s">
        <v>17</v>
      </c>
      <c r="D52" s="85">
        <v>16</v>
      </c>
      <c r="E52" s="188"/>
      <c r="F52" s="36">
        <f t="shared" ref="F52" si="6">D52*E52</f>
        <v>0</v>
      </c>
    </row>
    <row r="53" spans="1:6">
      <c r="A53" s="39"/>
      <c r="B53" s="105"/>
      <c r="C53" s="85"/>
      <c r="D53" s="85"/>
      <c r="E53" s="188"/>
      <c r="F53" s="36"/>
    </row>
    <row r="54" spans="1:6" ht="38.25">
      <c r="A54" s="39" t="s">
        <v>51</v>
      </c>
      <c r="B54" s="105" t="s">
        <v>207</v>
      </c>
      <c r="C54" s="85" t="s">
        <v>17</v>
      </c>
      <c r="D54" s="85">
        <v>30</v>
      </c>
      <c r="E54" s="188"/>
      <c r="F54" s="36">
        <f t="shared" ref="F54" si="7">D54*E54</f>
        <v>0</v>
      </c>
    </row>
    <row r="55" spans="1:6">
      <c r="A55" s="40"/>
      <c r="B55" s="105"/>
      <c r="C55" s="85"/>
      <c r="D55" s="85"/>
      <c r="E55" s="188"/>
      <c r="F55" s="36"/>
    </row>
    <row r="56" spans="1:6" ht="42.6" customHeight="1">
      <c r="A56" s="39" t="s">
        <v>52</v>
      </c>
      <c r="B56" s="105" t="s">
        <v>208</v>
      </c>
      <c r="C56" s="85" t="s">
        <v>17</v>
      </c>
      <c r="D56" s="85">
        <v>37</v>
      </c>
      <c r="E56" s="188"/>
      <c r="F56" s="36">
        <f t="shared" ref="F56" si="8">D56*E56</f>
        <v>0</v>
      </c>
    </row>
    <row r="57" spans="1:6">
      <c r="A57" s="40"/>
      <c r="B57" s="105"/>
      <c r="C57" s="85"/>
      <c r="D57" s="85"/>
      <c r="E57" s="188"/>
      <c r="F57" s="36"/>
    </row>
    <row r="58" spans="1:6" ht="38.25">
      <c r="A58" s="39" t="s">
        <v>53</v>
      </c>
      <c r="B58" s="105" t="s">
        <v>209</v>
      </c>
      <c r="C58" s="85" t="s">
        <v>17</v>
      </c>
      <c r="D58" s="85">
        <v>21</v>
      </c>
      <c r="E58" s="188"/>
      <c r="F58" s="36">
        <f t="shared" ref="F58" si="9">D58*E58</f>
        <v>0</v>
      </c>
    </row>
    <row r="59" spans="1:6">
      <c r="A59" s="39"/>
      <c r="B59" s="105"/>
      <c r="C59" s="85"/>
      <c r="D59" s="85"/>
      <c r="E59" s="188"/>
      <c r="F59" s="36"/>
    </row>
    <row r="60" spans="1:6" ht="38.25">
      <c r="A60" s="39" t="s">
        <v>54</v>
      </c>
      <c r="B60" s="105" t="s">
        <v>210</v>
      </c>
      <c r="C60" s="85" t="s">
        <v>17</v>
      </c>
      <c r="D60" s="85">
        <v>16</v>
      </c>
      <c r="E60" s="188"/>
      <c r="F60" s="36">
        <f t="shared" ref="F60" si="10">D60*E60</f>
        <v>0</v>
      </c>
    </row>
    <row r="61" spans="1:6">
      <c r="A61" s="39"/>
      <c r="B61" s="105"/>
      <c r="C61" s="85"/>
      <c r="D61" s="85"/>
      <c r="E61" s="188"/>
      <c r="F61" s="36"/>
    </row>
    <row r="62" spans="1:6" ht="38.25">
      <c r="A62" s="39" t="s">
        <v>55</v>
      </c>
      <c r="B62" s="105" t="s">
        <v>211</v>
      </c>
      <c r="C62" s="85" t="s">
        <v>44</v>
      </c>
      <c r="D62" s="85">
        <v>80</v>
      </c>
      <c r="E62" s="188"/>
      <c r="F62" s="36">
        <f t="shared" ref="F62" si="11">D62*E62</f>
        <v>0</v>
      </c>
    </row>
    <row r="63" spans="1:6">
      <c r="A63" s="39"/>
    </row>
    <row r="64" spans="1:6">
      <c r="A64" s="39"/>
      <c r="B64" s="105"/>
      <c r="C64" s="85"/>
      <c r="D64" s="85"/>
      <c r="E64" s="188"/>
      <c r="F64" s="36"/>
    </row>
    <row r="65" spans="1:6">
      <c r="A65" s="41"/>
      <c r="B65" s="97"/>
      <c r="C65" s="95"/>
      <c r="D65" s="37" t="s">
        <v>77</v>
      </c>
      <c r="E65" s="189"/>
      <c r="F65" s="38">
        <f>SUM(F48:F64)</f>
        <v>0</v>
      </c>
    </row>
    <row r="66" spans="1:6">
      <c r="A66" s="39"/>
      <c r="B66" s="88"/>
      <c r="C66" s="93"/>
      <c r="D66" s="42"/>
      <c r="E66" s="190"/>
      <c r="F66" s="43"/>
    </row>
    <row r="67" spans="1:6">
      <c r="A67" s="39"/>
      <c r="B67" s="97"/>
      <c r="C67" s="95"/>
      <c r="D67" s="37" t="s">
        <v>303</v>
      </c>
      <c r="E67" s="189"/>
      <c r="F67" s="38">
        <f>F65+F46</f>
        <v>0</v>
      </c>
    </row>
    <row r="68" spans="1:6">
      <c r="A68" s="39"/>
      <c r="B68" s="88"/>
      <c r="C68" s="93"/>
      <c r="D68" s="86"/>
      <c r="E68" s="190"/>
      <c r="F68" s="43"/>
    </row>
  </sheetData>
  <mergeCells count="1">
    <mergeCell ref="B18:E18"/>
  </mergeCells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01EE-6525-4B3A-9DF4-76E9D80621A9}">
  <sheetPr>
    <pageSetUpPr fitToPage="1"/>
  </sheetPr>
  <dimension ref="A1:F69"/>
  <sheetViews>
    <sheetView view="pageBreakPreview" zoomScaleNormal="100" zoomScaleSheetLayoutView="100" workbookViewId="0">
      <selection sqref="A1:D19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97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191"/>
      <c r="F1" s="8"/>
    </row>
    <row r="2" spans="1:6" ht="15.75">
      <c r="A2" s="2" t="s">
        <v>268</v>
      </c>
      <c r="E2" s="191"/>
      <c r="F2" s="17"/>
    </row>
    <row r="3" spans="1:6" ht="15.75">
      <c r="A3" s="2"/>
      <c r="E3" s="191"/>
      <c r="F3" s="17"/>
    </row>
    <row r="4" spans="1:6" ht="15.75">
      <c r="A4" s="1" t="s">
        <v>147</v>
      </c>
      <c r="B4" s="22"/>
      <c r="C4" s="87"/>
      <c r="D4" s="84"/>
      <c r="E4" s="191"/>
      <c r="F4" s="8"/>
    </row>
    <row r="5" spans="1:6" ht="15.75">
      <c r="A5" s="2"/>
      <c r="B5" s="22"/>
      <c r="C5" s="87"/>
      <c r="D5" s="84"/>
      <c r="E5" s="191"/>
      <c r="F5" s="17"/>
    </row>
    <row r="6" spans="1:6" ht="15.75">
      <c r="A6" s="25" t="s">
        <v>269</v>
      </c>
      <c r="B6" s="22"/>
      <c r="C6" s="87"/>
      <c r="D6" s="84"/>
      <c r="E6" s="191"/>
      <c r="F6" s="8"/>
    </row>
    <row r="7" spans="1:6" ht="15.75">
      <c r="A7" s="2"/>
      <c r="B7" s="22"/>
      <c r="C7" s="87"/>
      <c r="D7" s="84"/>
      <c r="E7" s="191"/>
      <c r="F7" s="17"/>
    </row>
    <row r="8" spans="1:6" ht="15.75">
      <c r="A8" s="25"/>
      <c r="B8" s="22"/>
      <c r="C8" s="87"/>
      <c r="D8" s="84"/>
      <c r="E8" s="191"/>
      <c r="F8" s="8"/>
    </row>
    <row r="9" spans="1:6">
      <c r="A9" s="26" t="s">
        <v>0</v>
      </c>
      <c r="B9" s="88"/>
      <c r="C9" s="85"/>
      <c r="D9" s="86"/>
      <c r="E9" s="191"/>
      <c r="F9" s="17"/>
    </row>
    <row r="10" spans="1:6">
      <c r="A10" s="26" t="s">
        <v>1</v>
      </c>
      <c r="B10" s="88"/>
      <c r="C10" s="85"/>
      <c r="D10" s="86"/>
      <c r="E10" s="191"/>
      <c r="F10" s="17"/>
    </row>
    <row r="11" spans="1:6">
      <c r="A11" s="26" t="s">
        <v>2</v>
      </c>
      <c r="B11" s="88"/>
      <c r="C11" s="85"/>
      <c r="D11" s="86"/>
      <c r="E11" s="191"/>
      <c r="F11" s="17"/>
    </row>
    <row r="12" spans="1:6">
      <c r="A12" s="26" t="s">
        <v>270</v>
      </c>
      <c r="B12" s="88"/>
      <c r="C12" s="85"/>
      <c r="D12" s="86"/>
      <c r="E12" s="191"/>
      <c r="F12" s="8"/>
    </row>
    <row r="13" spans="1:6">
      <c r="A13" s="26" t="s">
        <v>104</v>
      </c>
      <c r="B13" s="88"/>
      <c r="C13" s="85"/>
      <c r="D13" s="86"/>
      <c r="E13" s="191"/>
      <c r="F13" s="17"/>
    </row>
    <row r="14" spans="1:6">
      <c r="A14" s="26" t="s">
        <v>105</v>
      </c>
      <c r="B14" s="88"/>
      <c r="C14" s="85"/>
      <c r="D14" s="86"/>
      <c r="E14" s="191"/>
      <c r="F14" s="8"/>
    </row>
    <row r="15" spans="1:6">
      <c r="A15" s="26" t="s">
        <v>3</v>
      </c>
      <c r="B15" s="88"/>
      <c r="C15" s="85"/>
      <c r="D15" s="86"/>
      <c r="E15" s="191"/>
      <c r="F15" s="17"/>
    </row>
    <row r="16" spans="1:6">
      <c r="A16" s="26" t="s">
        <v>4</v>
      </c>
      <c r="B16" s="22"/>
      <c r="C16" s="87"/>
      <c r="D16" s="84"/>
      <c r="E16" s="191"/>
      <c r="F16" s="8"/>
    </row>
    <row r="17" spans="1:6">
      <c r="A17" s="26" t="s">
        <v>5</v>
      </c>
      <c r="B17" s="22"/>
      <c r="C17" s="87"/>
      <c r="D17" s="84"/>
      <c r="E17" s="191"/>
      <c r="F17" s="8"/>
    </row>
    <row r="18" spans="1:6">
      <c r="A18" s="26"/>
      <c r="B18" s="18"/>
      <c r="C18" s="5"/>
      <c r="D18" s="6"/>
      <c r="E18" s="191"/>
      <c r="F18" s="8"/>
    </row>
    <row r="19" spans="1:6">
      <c r="A19" s="26"/>
      <c r="B19" s="18"/>
      <c r="C19" s="5"/>
      <c r="D19" s="6"/>
      <c r="E19" s="191"/>
      <c r="F19" s="8"/>
    </row>
    <row r="20" spans="1:6">
      <c r="A20" s="26"/>
      <c r="B20" s="22"/>
      <c r="C20" s="87"/>
      <c r="D20" s="84"/>
      <c r="E20" s="191"/>
      <c r="F20" s="24"/>
    </row>
    <row r="21" spans="1:6">
      <c r="A21" s="26"/>
      <c r="B21" s="22"/>
      <c r="C21" s="87"/>
      <c r="D21" s="84"/>
      <c r="E21" s="191"/>
      <c r="F21" s="24"/>
    </row>
    <row r="22" spans="1:6">
      <c r="A22" s="26"/>
      <c r="B22" s="22"/>
      <c r="C22" s="87"/>
      <c r="D22" s="84"/>
      <c r="E22" s="191"/>
      <c r="F22" s="24"/>
    </row>
    <row r="23" spans="1:6">
      <c r="A23" s="26"/>
      <c r="B23" s="22"/>
      <c r="C23" s="87"/>
      <c r="D23" s="84"/>
      <c r="E23" s="191"/>
      <c r="F23" s="24"/>
    </row>
    <row r="24" spans="1:6">
      <c r="A24" s="27"/>
      <c r="B24" s="90" t="s">
        <v>6</v>
      </c>
      <c r="C24" s="28"/>
      <c r="D24" s="84"/>
      <c r="E24" s="192"/>
      <c r="F24" s="28"/>
    </row>
    <row r="25" spans="1:6">
      <c r="A25" s="27"/>
      <c r="B25" s="90"/>
      <c r="C25" s="28"/>
      <c r="D25" s="84"/>
      <c r="E25" s="192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93" t="s">
        <v>11</v>
      </c>
      <c r="F26" s="32" t="s">
        <v>12</v>
      </c>
    </row>
    <row r="27" spans="1:6">
      <c r="A27" s="27"/>
      <c r="B27" s="90"/>
      <c r="C27" s="28"/>
      <c r="D27" s="84"/>
      <c r="E27" s="192"/>
      <c r="F27" s="28"/>
    </row>
    <row r="28" spans="1:6">
      <c r="A28" s="27"/>
      <c r="B28" s="90"/>
      <c r="C28" s="87"/>
      <c r="D28" s="84"/>
      <c r="E28" s="192"/>
      <c r="F28" s="33"/>
    </row>
    <row r="29" spans="1:6">
      <c r="A29" s="45" t="s">
        <v>13</v>
      </c>
      <c r="B29" s="46" t="s">
        <v>78</v>
      </c>
      <c r="C29" s="109"/>
      <c r="D29" s="110"/>
      <c r="E29" s="194"/>
      <c r="F29" s="47"/>
    </row>
    <row r="30" spans="1:6">
      <c r="A30" s="46"/>
      <c r="B30" s="46"/>
      <c r="C30" s="109"/>
      <c r="D30" s="110"/>
      <c r="E30" s="194"/>
      <c r="F30" s="47"/>
    </row>
    <row r="31" spans="1:6" ht="30" customHeight="1">
      <c r="A31" s="40" t="s">
        <v>15</v>
      </c>
      <c r="B31" s="108" t="s">
        <v>236</v>
      </c>
      <c r="C31" s="106" t="s">
        <v>216</v>
      </c>
      <c r="D31" s="106">
        <v>20</v>
      </c>
      <c r="E31" s="194"/>
      <c r="F31" s="36">
        <f t="shared" ref="F31" si="0">D31*E31</f>
        <v>0</v>
      </c>
    </row>
    <row r="32" spans="1:6">
      <c r="A32" s="40"/>
      <c r="B32" s="46"/>
      <c r="C32" s="109"/>
      <c r="D32" s="110"/>
      <c r="E32" s="194"/>
      <c r="F32" s="36"/>
    </row>
    <row r="33" spans="1:6" ht="28.5" customHeight="1">
      <c r="A33" s="40" t="s">
        <v>20</v>
      </c>
      <c r="B33" s="111" t="s">
        <v>123</v>
      </c>
      <c r="C33" s="98" t="s">
        <v>19</v>
      </c>
      <c r="D33" s="98">
        <v>1</v>
      </c>
      <c r="E33" s="194"/>
      <c r="F33" s="36">
        <f>D33*E33</f>
        <v>0</v>
      </c>
    </row>
    <row r="34" spans="1:6">
      <c r="A34" s="46"/>
      <c r="B34" s="111"/>
      <c r="C34" s="98"/>
      <c r="D34" s="98"/>
      <c r="E34" s="194"/>
      <c r="F34" s="36"/>
    </row>
    <row r="35" spans="1:6" ht="43.5" customHeight="1">
      <c r="A35" s="40" t="s">
        <v>21</v>
      </c>
      <c r="B35" s="111" t="s">
        <v>237</v>
      </c>
      <c r="C35" s="98" t="s">
        <v>19</v>
      </c>
      <c r="D35" s="98">
        <v>1</v>
      </c>
      <c r="E35" s="194"/>
      <c r="F35" s="36">
        <f>D35*E35</f>
        <v>0</v>
      </c>
    </row>
    <row r="36" spans="1:6" ht="13.5" customHeight="1">
      <c r="A36" s="46"/>
      <c r="B36" s="112"/>
      <c r="C36" s="109"/>
      <c r="D36" s="110"/>
      <c r="E36" s="194"/>
      <c r="F36" s="47"/>
    </row>
    <row r="37" spans="1:6" ht="30.6" customHeight="1">
      <c r="A37" s="40" t="s">
        <v>23</v>
      </c>
      <c r="B37" s="111" t="s">
        <v>95</v>
      </c>
      <c r="C37" s="113"/>
      <c r="D37" s="114"/>
      <c r="E37" s="191"/>
      <c r="F37" s="34"/>
    </row>
    <row r="38" spans="1:6">
      <c r="A38" s="35" t="s">
        <v>16</v>
      </c>
      <c r="B38" s="44" t="s">
        <v>96</v>
      </c>
      <c r="C38" s="113"/>
      <c r="D38" s="114"/>
      <c r="E38" s="191"/>
      <c r="F38" s="34"/>
    </row>
    <row r="39" spans="1:6">
      <c r="A39" s="35" t="s">
        <v>16</v>
      </c>
      <c r="B39" s="44" t="s">
        <v>97</v>
      </c>
      <c r="C39" s="85"/>
      <c r="D39" s="85"/>
      <c r="E39" s="191"/>
      <c r="F39" s="34"/>
    </row>
    <row r="40" spans="1:6">
      <c r="A40" s="35" t="s">
        <v>16</v>
      </c>
      <c r="B40" s="44" t="s">
        <v>98</v>
      </c>
      <c r="C40" s="85"/>
      <c r="D40" s="85"/>
      <c r="E40" s="191"/>
      <c r="F40" s="34"/>
    </row>
    <row r="41" spans="1:6" ht="26.25">
      <c r="A41" s="35" t="s">
        <v>16</v>
      </c>
      <c r="B41" s="111" t="s">
        <v>99</v>
      </c>
      <c r="C41" s="85"/>
      <c r="D41" s="85"/>
      <c r="E41" s="191"/>
      <c r="F41" s="34"/>
    </row>
    <row r="42" spans="1:6">
      <c r="A42" s="35" t="s">
        <v>16</v>
      </c>
      <c r="B42" s="44" t="s">
        <v>100</v>
      </c>
      <c r="C42" s="85"/>
      <c r="D42" s="85"/>
      <c r="E42" s="191"/>
      <c r="F42" s="34"/>
    </row>
    <row r="43" spans="1:6">
      <c r="A43" s="35" t="s">
        <v>16</v>
      </c>
      <c r="B43" s="44" t="s">
        <v>101</v>
      </c>
      <c r="C43" s="85" t="s">
        <v>19</v>
      </c>
      <c r="D43" s="85">
        <v>1</v>
      </c>
      <c r="E43" s="191"/>
      <c r="F43" s="36">
        <f t="shared" ref="F43" si="1">D43*E43</f>
        <v>0</v>
      </c>
    </row>
    <row r="44" spans="1:6">
      <c r="A44" s="40"/>
      <c r="B44" s="45"/>
      <c r="C44" s="109"/>
      <c r="D44" s="110"/>
      <c r="E44" s="194"/>
      <c r="F44" s="36"/>
    </row>
    <row r="45" spans="1:6" ht="26.25">
      <c r="A45" s="40" t="s">
        <v>46</v>
      </c>
      <c r="B45" s="111" t="s">
        <v>106</v>
      </c>
      <c r="C45" s="85" t="s">
        <v>19</v>
      </c>
      <c r="D45" s="85">
        <v>1</v>
      </c>
      <c r="E45" s="194"/>
      <c r="F45" s="36">
        <f t="shared" ref="F45" si="2">D45*E45</f>
        <v>0</v>
      </c>
    </row>
    <row r="46" spans="1:6">
      <c r="A46" s="40"/>
      <c r="B46" s="45"/>
      <c r="C46" s="109"/>
      <c r="D46" s="110"/>
      <c r="E46" s="194"/>
      <c r="F46" s="36"/>
    </row>
    <row r="47" spans="1:6" ht="29.1" customHeight="1">
      <c r="A47" s="40" t="s">
        <v>80</v>
      </c>
      <c r="B47" s="40" t="s">
        <v>341</v>
      </c>
      <c r="C47" s="85" t="s">
        <v>19</v>
      </c>
      <c r="D47" s="85">
        <v>1</v>
      </c>
      <c r="E47" s="194"/>
      <c r="F47" s="36">
        <f t="shared" ref="F47" si="3">D47*E47</f>
        <v>0</v>
      </c>
    </row>
    <row r="48" spans="1:6">
      <c r="A48" s="40"/>
      <c r="B48" s="45"/>
      <c r="C48" s="109"/>
      <c r="D48" s="110"/>
      <c r="E48" s="194"/>
      <c r="F48" s="36"/>
    </row>
    <row r="49" spans="1:6">
      <c r="A49" s="21" t="s">
        <v>81</v>
      </c>
      <c r="B49" s="115" t="s">
        <v>102</v>
      </c>
      <c r="C49" s="98" t="s">
        <v>19</v>
      </c>
      <c r="D49" s="98">
        <v>1</v>
      </c>
      <c r="E49" s="194"/>
      <c r="F49" s="36">
        <f>D49*E49</f>
        <v>0</v>
      </c>
    </row>
    <row r="50" spans="1:6">
      <c r="B50" s="115"/>
      <c r="C50" s="98"/>
      <c r="D50" s="98"/>
      <c r="E50" s="194"/>
      <c r="F50" s="36"/>
    </row>
    <row r="51" spans="1:6" ht="25.5">
      <c r="A51" s="128" t="s">
        <v>82</v>
      </c>
      <c r="B51" s="115" t="s">
        <v>299</v>
      </c>
      <c r="C51" s="98" t="s">
        <v>19</v>
      </c>
      <c r="D51" s="98">
        <v>5</v>
      </c>
      <c r="E51" s="194"/>
      <c r="F51" s="36">
        <f>D51*E51</f>
        <v>0</v>
      </c>
    </row>
    <row r="52" spans="1:6">
      <c r="A52" s="128"/>
      <c r="B52" s="115"/>
      <c r="C52" s="98"/>
      <c r="D52" s="98"/>
      <c r="E52" s="194"/>
      <c r="F52" s="36"/>
    </row>
    <row r="53" spans="1:6" ht="38.25">
      <c r="A53" s="128" t="s">
        <v>83</v>
      </c>
      <c r="B53" s="115" t="s">
        <v>300</v>
      </c>
      <c r="C53" s="98" t="s">
        <v>19</v>
      </c>
      <c r="D53" s="98">
        <v>4</v>
      </c>
      <c r="E53" s="194"/>
      <c r="F53" s="36">
        <f>D53*E53</f>
        <v>0</v>
      </c>
    </row>
    <row r="54" spans="1:6">
      <c r="A54" s="128"/>
      <c r="B54" s="115"/>
      <c r="C54" s="98"/>
      <c r="D54" s="98"/>
      <c r="E54" s="194"/>
      <c r="F54" s="36"/>
    </row>
    <row r="55" spans="1:6" ht="38.25">
      <c r="A55" s="208" t="s">
        <v>84</v>
      </c>
      <c r="B55" s="115" t="s">
        <v>342</v>
      </c>
      <c r="C55" s="98" t="s">
        <v>19</v>
      </c>
      <c r="D55" s="98">
        <v>1</v>
      </c>
      <c r="E55" s="194"/>
      <c r="F55" s="36">
        <f>D55*E55</f>
        <v>0</v>
      </c>
    </row>
    <row r="56" spans="1:6">
      <c r="A56" s="208"/>
      <c r="B56" s="115"/>
      <c r="C56" s="98"/>
      <c r="D56" s="98"/>
      <c r="E56" s="194"/>
      <c r="F56" s="36"/>
    </row>
    <row r="57" spans="1:6">
      <c r="A57" s="208" t="s">
        <v>85</v>
      </c>
      <c r="B57" s="115" t="s">
        <v>343</v>
      </c>
      <c r="C57" s="98" t="s">
        <v>19</v>
      </c>
      <c r="D57" s="98">
        <v>1</v>
      </c>
      <c r="E57" s="194"/>
      <c r="F57" s="36">
        <f t="shared" ref="F57:F65" si="4">D57*E57</f>
        <v>0</v>
      </c>
    </row>
    <row r="58" spans="1:6">
      <c r="A58" s="208"/>
      <c r="B58" s="115"/>
      <c r="C58" s="98"/>
      <c r="D58" s="98"/>
      <c r="E58" s="194"/>
      <c r="F58" s="36"/>
    </row>
    <row r="59" spans="1:6">
      <c r="A59" s="208" t="s">
        <v>196</v>
      </c>
      <c r="B59" s="115" t="s">
        <v>347</v>
      </c>
      <c r="C59" s="98" t="s">
        <v>19</v>
      </c>
      <c r="D59" s="98">
        <v>1</v>
      </c>
      <c r="E59" s="194"/>
      <c r="F59" s="36">
        <f t="shared" si="4"/>
        <v>0</v>
      </c>
    </row>
    <row r="60" spans="1:6">
      <c r="A60" s="208"/>
      <c r="B60" s="115"/>
      <c r="C60" s="98"/>
      <c r="D60" s="98"/>
      <c r="E60" s="194"/>
      <c r="F60" s="36"/>
    </row>
    <row r="61" spans="1:6">
      <c r="A61" s="208" t="s">
        <v>199</v>
      </c>
      <c r="B61" s="115" t="s">
        <v>344</v>
      </c>
      <c r="C61" s="98" t="s">
        <v>19</v>
      </c>
      <c r="D61" s="98">
        <v>1</v>
      </c>
      <c r="E61" s="194"/>
      <c r="F61" s="36">
        <f t="shared" si="4"/>
        <v>0</v>
      </c>
    </row>
    <row r="62" spans="1:6">
      <c r="A62" s="208"/>
      <c r="B62" s="115"/>
      <c r="C62" s="98"/>
      <c r="D62" s="98"/>
      <c r="E62" s="194"/>
      <c r="F62" s="36"/>
    </row>
    <row r="63" spans="1:6" ht="25.5">
      <c r="A63" s="208" t="s">
        <v>200</v>
      </c>
      <c r="B63" s="115" t="s">
        <v>345</v>
      </c>
      <c r="C63" s="98" t="s">
        <v>19</v>
      </c>
      <c r="D63" s="98">
        <v>1</v>
      </c>
      <c r="E63" s="194"/>
      <c r="F63" s="36">
        <f t="shared" si="4"/>
        <v>0</v>
      </c>
    </row>
    <row r="64" spans="1:6">
      <c r="A64" s="208"/>
      <c r="B64" s="115"/>
      <c r="C64" s="98"/>
      <c r="D64" s="98"/>
      <c r="E64" s="194"/>
      <c r="F64" s="36"/>
    </row>
    <row r="65" spans="1:6">
      <c r="A65" s="208" t="s">
        <v>201</v>
      </c>
      <c r="B65" s="115" t="s">
        <v>346</v>
      </c>
      <c r="C65" s="98" t="s">
        <v>19</v>
      </c>
      <c r="D65" s="98">
        <v>1</v>
      </c>
      <c r="E65" s="194"/>
      <c r="F65" s="36">
        <f t="shared" si="4"/>
        <v>0</v>
      </c>
    </row>
    <row r="66" spans="1:6">
      <c r="A66" s="128"/>
      <c r="B66" s="115"/>
      <c r="C66" s="98"/>
      <c r="D66" s="98"/>
      <c r="E66" s="194"/>
      <c r="F66" s="36"/>
    </row>
    <row r="67" spans="1:6">
      <c r="A67" s="40"/>
      <c r="B67" s="116"/>
      <c r="C67" s="117"/>
      <c r="D67" s="118"/>
      <c r="E67" s="194"/>
      <c r="F67" s="47"/>
    </row>
    <row r="68" spans="1:6">
      <c r="A68" s="41"/>
      <c r="B68" s="97"/>
      <c r="C68" s="95"/>
      <c r="D68" s="37" t="s">
        <v>79</v>
      </c>
      <c r="E68" s="195"/>
      <c r="F68" s="38">
        <f>SUM(F29:F67)</f>
        <v>0</v>
      </c>
    </row>
    <row r="69" spans="1:6">
      <c r="A69" s="39"/>
      <c r="B69" s="88"/>
      <c r="C69" s="93"/>
      <c r="D69" s="86"/>
      <c r="E69" s="196"/>
      <c r="F69" s="43"/>
    </row>
  </sheetData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  <rowBreaks count="1" manualBreakCount="1">
    <brk id="2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F6583-C9C9-414A-BEBA-FD3E185AAD02}">
  <sheetPr>
    <pageSetUpPr fitToPage="1"/>
  </sheetPr>
  <dimension ref="A1:F74"/>
  <sheetViews>
    <sheetView topLeftCell="A46" zoomScaleNormal="100" workbookViewId="0">
      <selection activeCell="F70" sqref="F70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0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98"/>
      <c r="F1" s="8"/>
    </row>
    <row r="2" spans="1:6" ht="15.75">
      <c r="A2" s="2" t="s">
        <v>268</v>
      </c>
      <c r="E2" s="98"/>
      <c r="F2" s="17"/>
    </row>
    <row r="3" spans="1:6" ht="15.75">
      <c r="A3" s="2"/>
      <c r="E3" s="98"/>
      <c r="F3" s="17"/>
    </row>
    <row r="4" spans="1:6" ht="15.75">
      <c r="A4" s="1" t="s">
        <v>244</v>
      </c>
      <c r="B4" s="22"/>
      <c r="C4" s="87"/>
      <c r="D4" s="84"/>
      <c r="E4" s="98"/>
      <c r="F4" s="8"/>
    </row>
    <row r="5" spans="1:6" ht="15.75">
      <c r="A5" s="2"/>
      <c r="B5" s="22"/>
      <c r="C5" s="87"/>
      <c r="D5" s="84"/>
      <c r="E5" s="98"/>
      <c r="F5" s="17"/>
    </row>
    <row r="6" spans="1:6" ht="15.75">
      <c r="A6" s="25" t="s">
        <v>269</v>
      </c>
      <c r="B6" s="22"/>
      <c r="C6" s="87"/>
      <c r="D6" s="84"/>
      <c r="E6" s="98"/>
      <c r="F6" s="8"/>
    </row>
    <row r="7" spans="1:6" ht="15.75">
      <c r="A7" s="2"/>
      <c r="B7" s="22"/>
      <c r="C7" s="87"/>
      <c r="D7" s="84"/>
      <c r="E7" s="98"/>
      <c r="F7" s="17"/>
    </row>
    <row r="8" spans="1:6" ht="15.75">
      <c r="A8" s="25"/>
      <c r="B8" s="22"/>
      <c r="C8" s="87"/>
      <c r="D8" s="84"/>
      <c r="E8" s="98"/>
      <c r="F8" s="8"/>
    </row>
    <row r="9" spans="1:6">
      <c r="A9" s="26" t="s">
        <v>0</v>
      </c>
      <c r="B9" s="88"/>
      <c r="C9" s="85"/>
      <c r="D9" s="86"/>
      <c r="E9" s="98"/>
      <c r="F9" s="17"/>
    </row>
    <row r="10" spans="1:6">
      <c r="A10" s="26" t="s">
        <v>1</v>
      </c>
      <c r="B10" s="88"/>
      <c r="C10" s="85"/>
      <c r="D10" s="86"/>
      <c r="E10" s="98"/>
      <c r="F10" s="17"/>
    </row>
    <row r="11" spans="1:6">
      <c r="A11" s="26" t="s">
        <v>2</v>
      </c>
      <c r="B11" s="88"/>
      <c r="C11" s="85"/>
      <c r="D11" s="86"/>
      <c r="E11" s="98"/>
      <c r="F11" s="17"/>
    </row>
    <row r="12" spans="1:6">
      <c r="A12" s="26" t="s">
        <v>270</v>
      </c>
      <c r="B12" s="88"/>
      <c r="C12" s="85"/>
      <c r="D12" s="86"/>
      <c r="E12" s="98"/>
      <c r="F12" s="8"/>
    </row>
    <row r="13" spans="1:6">
      <c r="A13" s="26" t="s">
        <v>104</v>
      </c>
      <c r="B13" s="88"/>
      <c r="C13" s="85"/>
      <c r="D13" s="86"/>
      <c r="E13" s="98"/>
      <c r="F13" s="17"/>
    </row>
    <row r="14" spans="1:6">
      <c r="A14" s="26" t="s">
        <v>105</v>
      </c>
      <c r="B14" s="88"/>
      <c r="C14" s="85"/>
      <c r="D14" s="86"/>
      <c r="E14" s="98"/>
      <c r="F14" s="8"/>
    </row>
    <row r="15" spans="1:6">
      <c r="A15" s="26" t="s">
        <v>3</v>
      </c>
      <c r="B15" s="88"/>
      <c r="C15" s="85"/>
      <c r="D15" s="86"/>
      <c r="E15" s="98"/>
      <c r="F15" s="17"/>
    </row>
    <row r="16" spans="1:6">
      <c r="A16" s="26" t="s">
        <v>4</v>
      </c>
      <c r="B16" s="22"/>
      <c r="C16" s="87"/>
      <c r="D16" s="84"/>
      <c r="E16" s="98"/>
      <c r="F16" s="8"/>
    </row>
    <row r="17" spans="1:6">
      <c r="A17" s="26" t="s">
        <v>5</v>
      </c>
      <c r="B17" s="22"/>
      <c r="C17" s="87"/>
      <c r="D17" s="84"/>
      <c r="E17" s="98"/>
      <c r="F17" s="8"/>
    </row>
    <row r="18" spans="1:6">
      <c r="A18" s="26"/>
      <c r="B18" s="18"/>
      <c r="C18" s="5"/>
      <c r="D18" s="6"/>
      <c r="E18" s="98"/>
      <c r="F18" s="8"/>
    </row>
    <row r="19" spans="1:6">
      <c r="A19" s="26"/>
      <c r="B19" s="18"/>
      <c r="C19" s="5"/>
      <c r="D19" s="6"/>
      <c r="E19" s="98"/>
      <c r="F19" s="8"/>
    </row>
    <row r="20" spans="1:6">
      <c r="A20" s="26"/>
      <c r="B20" s="22"/>
      <c r="C20" s="87"/>
      <c r="D20" s="84"/>
      <c r="E20" s="85"/>
      <c r="F20" s="24"/>
    </row>
    <row r="21" spans="1:6">
      <c r="A21" s="26"/>
      <c r="B21" s="22"/>
      <c r="C21" s="87"/>
      <c r="D21" s="84"/>
      <c r="E21" s="85"/>
      <c r="F21" s="24"/>
    </row>
    <row r="22" spans="1:6">
      <c r="A22" s="26"/>
      <c r="B22" s="22"/>
      <c r="C22" s="87"/>
      <c r="D22" s="84"/>
      <c r="E22" s="85"/>
      <c r="F22" s="24"/>
    </row>
    <row r="23" spans="1:6">
      <c r="A23" s="26"/>
      <c r="B23" s="22"/>
      <c r="C23" s="87"/>
      <c r="D23" s="84"/>
      <c r="E23" s="85"/>
      <c r="F23" s="24"/>
    </row>
    <row r="24" spans="1:6">
      <c r="A24" s="27"/>
      <c r="B24" s="90" t="s">
        <v>6</v>
      </c>
      <c r="C24" s="28"/>
      <c r="D24" s="84"/>
      <c r="E24" s="87"/>
      <c r="F24" s="28"/>
    </row>
    <row r="25" spans="1:6">
      <c r="A25" s="27"/>
      <c r="B25" s="90"/>
      <c r="C25" s="28"/>
      <c r="D25" s="84"/>
      <c r="E25" s="87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71" t="s">
        <v>11</v>
      </c>
      <c r="F26" s="32" t="s">
        <v>12</v>
      </c>
    </row>
    <row r="27" spans="1:6">
      <c r="A27" s="27"/>
      <c r="B27" s="90"/>
      <c r="C27" s="28"/>
      <c r="D27" s="84"/>
      <c r="E27" s="87"/>
      <c r="F27" s="28"/>
    </row>
    <row r="28" spans="1:6">
      <c r="A28" s="27"/>
      <c r="B28" s="90"/>
      <c r="C28" s="87"/>
      <c r="D28" s="84"/>
      <c r="E28" s="87"/>
      <c r="F28" s="33"/>
    </row>
    <row r="29" spans="1:6">
      <c r="A29" s="45" t="s">
        <v>13</v>
      </c>
      <c r="B29" s="46" t="s">
        <v>238</v>
      </c>
      <c r="C29" s="109"/>
      <c r="D29" s="110"/>
      <c r="E29" s="198"/>
      <c r="F29" s="47"/>
    </row>
    <row r="30" spans="1:6">
      <c r="A30" s="46"/>
      <c r="B30" s="46"/>
      <c r="C30" s="109"/>
      <c r="D30" s="110"/>
      <c r="E30" s="198"/>
      <c r="F30" s="47"/>
    </row>
    <row r="31" spans="1:6">
      <c r="B31" s="46"/>
      <c r="C31" s="109"/>
      <c r="D31" s="110"/>
      <c r="E31" s="198"/>
      <c r="F31" s="36"/>
    </row>
    <row r="32" spans="1:6">
      <c r="B32" s="46" t="s">
        <v>238</v>
      </c>
      <c r="C32" s="109"/>
      <c r="D32" s="110"/>
      <c r="E32" s="198"/>
      <c r="F32" s="36"/>
    </row>
    <row r="33" spans="1:6">
      <c r="B33" s="46"/>
      <c r="C33" s="109"/>
      <c r="D33" s="110"/>
      <c r="E33" s="198"/>
      <c r="F33" s="36"/>
    </row>
    <row r="34" spans="1:6" ht="85.5">
      <c r="A34" s="40" t="s">
        <v>15</v>
      </c>
      <c r="B34" s="124" t="s">
        <v>239</v>
      </c>
      <c r="C34" s="123"/>
      <c r="D34" s="123"/>
      <c r="E34" s="199"/>
      <c r="F34" s="121"/>
    </row>
    <row r="35" spans="1:6" ht="15.75">
      <c r="A35" s="40"/>
      <c r="B35" s="126" t="s">
        <v>240</v>
      </c>
      <c r="C35" s="127" t="s">
        <v>241</v>
      </c>
      <c r="D35" s="127">
        <v>1</v>
      </c>
      <c r="E35" s="200"/>
      <c r="F35" s="34">
        <f t="shared" ref="F35:F37" si="0">E35*D35</f>
        <v>0</v>
      </c>
    </row>
    <row r="36" spans="1:6" ht="15.75">
      <c r="B36" s="126" t="s">
        <v>242</v>
      </c>
      <c r="C36" s="127" t="s">
        <v>241</v>
      </c>
      <c r="D36" s="127">
        <v>1</v>
      </c>
      <c r="E36" s="200"/>
      <c r="F36" s="34">
        <f t="shared" si="0"/>
        <v>0</v>
      </c>
    </row>
    <row r="37" spans="1:6" ht="15.75">
      <c r="B37" s="126" t="s">
        <v>243</v>
      </c>
      <c r="C37" s="127" t="s">
        <v>241</v>
      </c>
      <c r="D37" s="127">
        <v>0</v>
      </c>
      <c r="E37" s="200"/>
      <c r="F37" s="34">
        <f t="shared" si="0"/>
        <v>0</v>
      </c>
    </row>
    <row r="38" spans="1:6">
      <c r="B38" s="46"/>
      <c r="C38" s="109"/>
      <c r="D38" s="110"/>
      <c r="E38" s="198"/>
      <c r="F38" s="34"/>
    </row>
    <row r="39" spans="1:6" ht="25.5">
      <c r="A39" s="83" t="s">
        <v>20</v>
      </c>
      <c r="B39" s="119" t="s">
        <v>245</v>
      </c>
      <c r="C39" s="85"/>
      <c r="D39" s="85"/>
      <c r="E39" s="85"/>
      <c r="F39" s="34"/>
    </row>
    <row r="40" spans="1:6" ht="42.75" customHeight="1">
      <c r="A40" s="35" t="s">
        <v>16</v>
      </c>
      <c r="B40" s="119" t="s">
        <v>249</v>
      </c>
      <c r="C40" s="85"/>
      <c r="D40" s="85"/>
      <c r="E40" s="85"/>
      <c r="F40" s="34"/>
    </row>
    <row r="41" spans="1:6" ht="26.25" customHeight="1">
      <c r="A41" s="35" t="s">
        <v>16</v>
      </c>
      <c r="B41" s="119" t="s">
        <v>246</v>
      </c>
      <c r="C41" s="85"/>
      <c r="D41" s="85"/>
      <c r="E41" s="85"/>
      <c r="F41" s="34"/>
    </row>
    <row r="42" spans="1:6" ht="25.5">
      <c r="A42" s="35" t="s">
        <v>16</v>
      </c>
      <c r="B42" s="119" t="s">
        <v>247</v>
      </c>
      <c r="C42" s="85"/>
      <c r="D42" s="85"/>
      <c r="E42" s="85"/>
      <c r="F42" s="34"/>
    </row>
    <row r="43" spans="1:6" ht="25.5">
      <c r="A43" s="35" t="s">
        <v>16</v>
      </c>
      <c r="B43" s="119" t="s">
        <v>248</v>
      </c>
      <c r="C43" s="85"/>
      <c r="D43" s="85"/>
      <c r="E43" s="85"/>
      <c r="F43" s="34"/>
    </row>
    <row r="44" spans="1:6" ht="25.5">
      <c r="A44" s="35" t="s">
        <v>16</v>
      </c>
      <c r="B44" s="119" t="s">
        <v>250</v>
      </c>
      <c r="C44" s="85" t="s">
        <v>44</v>
      </c>
      <c r="D44" s="85">
        <v>5</v>
      </c>
      <c r="E44" s="85"/>
      <c r="F44" s="34">
        <f>E44*D44</f>
        <v>0</v>
      </c>
    </row>
    <row r="45" spans="1:6">
      <c r="B45" s="125"/>
      <c r="C45" s="123"/>
      <c r="D45" s="123"/>
      <c r="E45" s="199"/>
      <c r="F45" s="122"/>
    </row>
    <row r="46" spans="1:6" ht="63.75">
      <c r="A46" s="83" t="s">
        <v>21</v>
      </c>
      <c r="B46" s="119" t="s">
        <v>251</v>
      </c>
      <c r="C46" s="85" t="s">
        <v>44</v>
      </c>
      <c r="D46" s="85">
        <v>7</v>
      </c>
      <c r="E46" s="201"/>
      <c r="F46" s="34">
        <f t="shared" ref="F46" si="1">E46*D46</f>
        <v>0</v>
      </c>
    </row>
    <row r="47" spans="1:6">
      <c r="B47" s="125"/>
      <c r="C47" s="123"/>
      <c r="D47" s="123"/>
      <c r="E47" s="199"/>
      <c r="F47" s="122"/>
    </row>
    <row r="48" spans="1:6">
      <c r="A48" s="40" t="s">
        <v>23</v>
      </c>
      <c r="B48" s="119" t="s">
        <v>252</v>
      </c>
      <c r="C48" s="85"/>
      <c r="D48" s="85"/>
      <c r="E48" s="201"/>
      <c r="F48" s="34"/>
    </row>
    <row r="49" spans="1:6">
      <c r="A49" s="35" t="s">
        <v>16</v>
      </c>
      <c r="B49" s="119" t="s">
        <v>262</v>
      </c>
      <c r="C49" s="85"/>
      <c r="D49" s="85"/>
      <c r="E49" s="201"/>
      <c r="F49" s="34"/>
    </row>
    <row r="50" spans="1:6">
      <c r="A50" s="35" t="s">
        <v>16</v>
      </c>
      <c r="B50" s="119" t="s">
        <v>253</v>
      </c>
      <c r="C50" s="96"/>
      <c r="D50" s="84"/>
      <c r="E50" s="201"/>
      <c r="F50" s="34"/>
    </row>
    <row r="51" spans="1:6">
      <c r="A51" s="35" t="s">
        <v>16</v>
      </c>
      <c r="B51" s="119" t="s">
        <v>254</v>
      </c>
      <c r="C51" s="85"/>
      <c r="D51" s="85"/>
      <c r="E51" s="201"/>
      <c r="F51" s="34"/>
    </row>
    <row r="52" spans="1:6" ht="25.5">
      <c r="A52" s="35" t="s">
        <v>16</v>
      </c>
      <c r="B52" s="119" t="s">
        <v>263</v>
      </c>
      <c r="C52" s="85"/>
      <c r="D52" s="85"/>
      <c r="E52" s="201"/>
      <c r="F52" s="34"/>
    </row>
    <row r="53" spans="1:6">
      <c r="A53" s="35" t="s">
        <v>16</v>
      </c>
      <c r="B53" s="119" t="s">
        <v>264</v>
      </c>
      <c r="C53" s="96"/>
      <c r="D53" s="84"/>
      <c r="E53" s="201"/>
      <c r="F53" s="34"/>
    </row>
    <row r="54" spans="1:6" ht="25.5">
      <c r="A54" s="35" t="s">
        <v>16</v>
      </c>
      <c r="B54" s="119" t="s">
        <v>255</v>
      </c>
      <c r="C54" s="120"/>
      <c r="D54" s="85"/>
      <c r="E54" s="201"/>
      <c r="F54" s="34"/>
    </row>
    <row r="55" spans="1:6">
      <c r="A55" s="35" t="s">
        <v>16</v>
      </c>
      <c r="B55" s="119" t="s">
        <v>256</v>
      </c>
      <c r="C55" s="85"/>
      <c r="D55" s="85"/>
      <c r="E55" s="201"/>
      <c r="F55" s="34"/>
    </row>
    <row r="56" spans="1:6">
      <c r="A56" s="35" t="s">
        <v>16</v>
      </c>
      <c r="B56" s="119" t="s">
        <v>257</v>
      </c>
      <c r="C56" s="85" t="s">
        <v>19</v>
      </c>
      <c r="D56" s="85">
        <v>1</v>
      </c>
      <c r="E56" s="201"/>
      <c r="F56" s="34">
        <f>E56*D56</f>
        <v>0</v>
      </c>
    </row>
    <row r="57" spans="1:6">
      <c r="A57" s="40"/>
      <c r="B57" s="119"/>
      <c r="C57" s="85"/>
      <c r="D57" s="85"/>
      <c r="E57" s="201"/>
      <c r="F57" s="34"/>
    </row>
    <row r="58" spans="1:6" ht="25.5">
      <c r="A58" s="40" t="s">
        <v>46</v>
      </c>
      <c r="B58" s="119" t="s">
        <v>301</v>
      </c>
      <c r="C58" s="85" t="s">
        <v>19</v>
      </c>
      <c r="D58" s="85">
        <v>2</v>
      </c>
      <c r="E58" s="201"/>
      <c r="F58" s="34">
        <f>E58*D58</f>
        <v>0</v>
      </c>
    </row>
    <row r="59" spans="1:6">
      <c r="A59" s="40"/>
      <c r="B59" s="119"/>
      <c r="C59" s="85"/>
      <c r="D59" s="85"/>
      <c r="E59" s="201"/>
      <c r="F59" s="34"/>
    </row>
    <row r="60" spans="1:6" ht="38.25">
      <c r="A60" s="40" t="s">
        <v>80</v>
      </c>
      <c r="B60" s="119" t="s">
        <v>258</v>
      </c>
      <c r="C60" s="85" t="s">
        <v>259</v>
      </c>
      <c r="D60" s="85">
        <v>1</v>
      </c>
      <c r="E60" s="85"/>
      <c r="F60" s="34">
        <f>E60*D60</f>
        <v>0</v>
      </c>
    </row>
    <row r="61" spans="1:6">
      <c r="A61" s="40"/>
      <c r="B61" s="119"/>
      <c r="C61" s="85"/>
      <c r="D61" s="85"/>
      <c r="E61" s="201"/>
      <c r="F61" s="34"/>
    </row>
    <row r="62" spans="1:6" ht="25.5">
      <c r="A62" s="40" t="s">
        <v>81</v>
      </c>
      <c r="B62" s="119" t="s">
        <v>260</v>
      </c>
      <c r="C62" s="85" t="s">
        <v>44</v>
      </c>
      <c r="D62" s="85">
        <v>5</v>
      </c>
      <c r="E62" s="85"/>
      <c r="F62" s="34">
        <f>E62*D62</f>
        <v>0</v>
      </c>
    </row>
    <row r="63" spans="1:6">
      <c r="A63" s="40"/>
      <c r="B63" s="119"/>
      <c r="C63" s="85"/>
      <c r="D63" s="85"/>
      <c r="E63" s="201"/>
      <c r="F63" s="34"/>
    </row>
    <row r="64" spans="1:6" ht="25.5">
      <c r="A64" s="40" t="s">
        <v>82</v>
      </c>
      <c r="B64" s="119" t="s">
        <v>265</v>
      </c>
      <c r="C64" s="85" t="s">
        <v>19</v>
      </c>
      <c r="D64" s="85">
        <v>1</v>
      </c>
      <c r="E64" s="85"/>
      <c r="F64" s="34">
        <f>E64*D64</f>
        <v>0</v>
      </c>
    </row>
    <row r="65" spans="1:6">
      <c r="A65" s="40"/>
      <c r="B65" s="119"/>
      <c r="C65" s="85"/>
      <c r="D65" s="85"/>
      <c r="E65" s="85"/>
      <c r="F65" s="34"/>
    </row>
    <row r="66" spans="1:6" ht="25.5">
      <c r="A66" s="40" t="s">
        <v>83</v>
      </c>
      <c r="B66" s="119" t="s">
        <v>304</v>
      </c>
      <c r="C66" s="85" t="s">
        <v>19</v>
      </c>
      <c r="D66" s="85">
        <v>1</v>
      </c>
      <c r="E66" s="61"/>
      <c r="F66" s="34">
        <f t="shared" ref="F66" si="2">E66*D66</f>
        <v>0</v>
      </c>
    </row>
    <row r="67" spans="1:6">
      <c r="A67" s="40"/>
      <c r="B67" s="119"/>
      <c r="C67" s="85"/>
      <c r="D67" s="85"/>
      <c r="E67" s="85"/>
      <c r="F67" s="34"/>
    </row>
    <row r="68" spans="1:6" ht="25.5">
      <c r="A68" s="40" t="s">
        <v>84</v>
      </c>
      <c r="B68" s="119" t="s">
        <v>305</v>
      </c>
      <c r="C68" s="85" t="s">
        <v>19</v>
      </c>
      <c r="D68" s="85">
        <v>4</v>
      </c>
      <c r="E68" s="61"/>
      <c r="F68" s="34">
        <f t="shared" ref="F68" si="3">E68*D68</f>
        <v>0</v>
      </c>
    </row>
    <row r="69" spans="1:6">
      <c r="A69" s="40"/>
      <c r="B69" s="119"/>
      <c r="C69" s="85"/>
      <c r="D69" s="85"/>
      <c r="E69" s="201"/>
      <c r="F69" s="47"/>
    </row>
    <row r="70" spans="1:6">
      <c r="A70" s="41"/>
      <c r="B70" s="97"/>
      <c r="C70" s="95"/>
      <c r="D70" s="37" t="s">
        <v>261</v>
      </c>
      <c r="E70" s="95"/>
      <c r="F70" s="38">
        <f>SUM(F32:F68)</f>
        <v>0</v>
      </c>
    </row>
    <row r="71" spans="1:6">
      <c r="B71" s="125"/>
      <c r="C71" s="123"/>
      <c r="D71" s="123"/>
      <c r="E71" s="199"/>
      <c r="F71" s="122"/>
    </row>
    <row r="72" spans="1:6">
      <c r="B72" s="125"/>
      <c r="C72" s="123"/>
      <c r="D72" s="123"/>
      <c r="E72" s="199"/>
      <c r="F72" s="122"/>
    </row>
    <row r="73" spans="1:6">
      <c r="B73" s="125"/>
      <c r="C73" s="123"/>
      <c r="D73" s="123"/>
      <c r="E73" s="199"/>
      <c r="F73" s="122"/>
    </row>
    <row r="74" spans="1:6">
      <c r="B74" s="125"/>
      <c r="C74" s="123"/>
      <c r="D74" s="123"/>
      <c r="E74" s="199"/>
      <c r="F74" s="122"/>
    </row>
  </sheetData>
  <pageMargins left="0.7" right="0.7" top="0.75" bottom="0.75" header="0.3" footer="0.3"/>
  <pageSetup paperSize="9" scale="80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2C63-84DC-4E60-95F1-EF690B7007BC}">
  <dimension ref="A1:F24"/>
  <sheetViews>
    <sheetView workbookViewId="0">
      <selection activeCell="H14" sqref="H14"/>
    </sheetView>
  </sheetViews>
  <sheetFormatPr defaultRowHeight="15"/>
  <cols>
    <col min="2" max="2" width="36.85546875" customWidth="1"/>
    <col min="3" max="3" width="26.7109375" customWidth="1"/>
    <col min="5" max="5" width="14.140625" customWidth="1"/>
    <col min="6" max="6" width="17.7109375" customWidth="1"/>
    <col min="7" max="7" width="12.140625" customWidth="1"/>
  </cols>
  <sheetData>
    <row r="1" spans="1:4" ht="15.75">
      <c r="A1" s="1" t="s">
        <v>103</v>
      </c>
      <c r="B1" s="21"/>
      <c r="C1" s="21"/>
      <c r="D1" s="21"/>
    </row>
    <row r="2" spans="1:4" ht="15.75">
      <c r="A2" s="2" t="s">
        <v>268</v>
      </c>
      <c r="B2" s="21"/>
      <c r="C2" s="21"/>
      <c r="D2" s="21"/>
    </row>
    <row r="3" spans="1:4" ht="15.75">
      <c r="A3" s="2"/>
      <c r="B3" s="21"/>
      <c r="C3" s="21"/>
      <c r="D3" s="21"/>
    </row>
    <row r="4" spans="1:4" ht="15.75">
      <c r="A4" s="1" t="s">
        <v>147</v>
      </c>
      <c r="B4" s="22"/>
      <c r="C4" s="87"/>
      <c r="D4" s="84"/>
    </row>
    <row r="5" spans="1:4" ht="15.75">
      <c r="A5" s="2"/>
      <c r="B5" s="22"/>
      <c r="C5" s="87"/>
      <c r="D5" s="84"/>
    </row>
    <row r="6" spans="1:4" ht="15.75">
      <c r="A6" s="25" t="s">
        <v>269</v>
      </c>
      <c r="B6" s="22"/>
      <c r="C6" s="87"/>
      <c r="D6" s="84"/>
    </row>
    <row r="7" spans="1:4" ht="15.75">
      <c r="A7" s="2"/>
      <c r="B7" s="22"/>
      <c r="C7" s="87"/>
      <c r="D7" s="84"/>
    </row>
    <row r="8" spans="1:4" ht="15.75">
      <c r="A8" s="25"/>
      <c r="B8" s="22"/>
      <c r="C8" s="87"/>
      <c r="D8" s="84"/>
    </row>
    <row r="9" spans="1:4">
      <c r="A9" s="26" t="s">
        <v>0</v>
      </c>
      <c r="B9" s="88"/>
      <c r="C9" s="85"/>
      <c r="D9" s="86"/>
    </row>
    <row r="10" spans="1:4">
      <c r="A10" s="26" t="s">
        <v>1</v>
      </c>
      <c r="B10" s="88"/>
      <c r="C10" s="85"/>
      <c r="D10" s="86"/>
    </row>
    <row r="11" spans="1:4">
      <c r="A11" s="26" t="s">
        <v>2</v>
      </c>
      <c r="B11" s="88"/>
      <c r="C11" s="85"/>
      <c r="D11" s="86"/>
    </row>
    <row r="12" spans="1:4">
      <c r="A12" s="26" t="s">
        <v>270</v>
      </c>
      <c r="B12" s="88"/>
      <c r="C12" s="85"/>
      <c r="D12" s="86"/>
    </row>
    <row r="13" spans="1:4">
      <c r="A13" s="26" t="s">
        <v>104</v>
      </c>
      <c r="B13" s="88"/>
      <c r="C13" s="85"/>
      <c r="D13" s="86"/>
    </row>
    <row r="14" spans="1:4">
      <c r="A14" s="26" t="s">
        <v>105</v>
      </c>
      <c r="B14" s="88"/>
      <c r="C14" s="85"/>
      <c r="D14" s="86"/>
    </row>
    <row r="15" spans="1:4">
      <c r="A15" s="26" t="s">
        <v>3</v>
      </c>
      <c r="B15" s="88"/>
      <c r="C15" s="85"/>
      <c r="D15" s="86"/>
    </row>
    <row r="16" spans="1:4">
      <c r="A16" s="26" t="s">
        <v>4</v>
      </c>
      <c r="B16" s="22"/>
      <c r="C16" s="87"/>
      <c r="D16" s="84"/>
    </row>
    <row r="17" spans="1:6">
      <c r="A17" s="26" t="s">
        <v>5</v>
      </c>
      <c r="B17" s="22"/>
      <c r="C17" s="87"/>
      <c r="D17" s="84"/>
    </row>
    <row r="18" spans="1:6">
      <c r="A18" s="26"/>
      <c r="B18" s="18"/>
      <c r="C18" s="5"/>
      <c r="D18" s="6"/>
    </row>
    <row r="19" spans="1:6">
      <c r="A19" s="26"/>
      <c r="B19" s="18"/>
      <c r="C19" s="5"/>
      <c r="D19" s="6"/>
    </row>
    <row r="20" spans="1:6">
      <c r="A20" s="224" t="s">
        <v>7</v>
      </c>
      <c r="B20" s="225" t="s">
        <v>8</v>
      </c>
      <c r="C20" s="226" t="s">
        <v>9</v>
      </c>
      <c r="D20" s="226" t="s">
        <v>10</v>
      </c>
      <c r="E20" s="227" t="s">
        <v>11</v>
      </c>
      <c r="F20" s="228" t="s">
        <v>12</v>
      </c>
    </row>
    <row r="21" spans="1:6" ht="30">
      <c r="A21" s="229" t="s">
        <v>13</v>
      </c>
      <c r="B21" s="230" t="s">
        <v>350</v>
      </c>
      <c r="C21" s="231" t="s">
        <v>19</v>
      </c>
      <c r="D21" s="231">
        <v>1</v>
      </c>
      <c r="E21" s="231"/>
      <c r="F21" s="232">
        <f>D21*E21</f>
        <v>0</v>
      </c>
    </row>
    <row r="22" spans="1:6">
      <c r="A22" s="233"/>
      <c r="B22" s="233"/>
      <c r="C22" s="233"/>
      <c r="D22" s="233"/>
      <c r="E22" s="233"/>
      <c r="F22" s="233"/>
    </row>
    <row r="23" spans="1:6">
      <c r="A23" s="231"/>
      <c r="B23" s="231"/>
      <c r="C23" s="231" t="s">
        <v>351</v>
      </c>
      <c r="D23" s="231"/>
      <c r="E23" s="231"/>
      <c r="F23" s="232">
        <f>F21</f>
        <v>0</v>
      </c>
    </row>
    <row r="24" spans="1:6">
      <c r="A24" s="231"/>
      <c r="B24" s="231"/>
      <c r="C24" s="231"/>
      <c r="D24" s="231"/>
      <c r="E24" s="231"/>
      <c r="F24" s="2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57af2d-d9b0-43c4-a9eb-95600cc2cef8" xsi:nil="true"/>
    <lcf76f155ced4ddcb4097134ff3c332f xmlns="df289a73-ed25-4a27-99a8-02f71ab6a17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70855A863C9641B8DD9FAE615C49C3" ma:contentTypeVersion="13" ma:contentTypeDescription="Ustvari nov dokument." ma:contentTypeScope="" ma:versionID="0b9c75e6a5297418f9a59846d8401ef7">
  <xsd:schema xmlns:xsd="http://www.w3.org/2001/XMLSchema" xmlns:xs="http://www.w3.org/2001/XMLSchema" xmlns:p="http://schemas.microsoft.com/office/2006/metadata/properties" xmlns:ns2="df289a73-ed25-4a27-99a8-02f71ab6a176" xmlns:ns3="cd57af2d-d9b0-43c4-a9eb-95600cc2cef8" targetNamespace="http://schemas.microsoft.com/office/2006/metadata/properties" ma:root="true" ma:fieldsID="8499ed719809aba735f1d0c971d332db" ns2:_="" ns3:_="">
    <xsd:import namespace="df289a73-ed25-4a27-99a8-02f71ab6a176"/>
    <xsd:import namespace="cd57af2d-d9b0-43c4-a9eb-95600cc2ce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89a73-ed25-4a27-99a8-02f71ab6a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e" ma:readOnly="false" ma:fieldId="{5cf76f15-5ced-4ddc-b409-7134ff3c332f}" ma:taxonomyMulti="true" ma:sspId="763cc73a-846d-4b6e-be00-531da58abe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7af2d-d9b0-43c4-a9eb-95600cc2ce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Stolpec za razvrstitev izrazja »Ujemi vse«" ma:hidden="true" ma:list="{623c84b6-a7b2-478c-b9e8-ec3a5434484a}" ma:internalName="TaxCatchAll" ma:showField="CatchAllData" ma:web="cd57af2d-d9b0-43c4-a9eb-95600cc2ce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A2A970-8887-4DBF-889A-ACC048A76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94969-FC72-46D0-B9FE-AE29F1EC884D}">
  <ds:schemaRefs>
    <ds:schemaRef ds:uri="http://schemas.microsoft.com/office/infopath/2007/PartnerControls"/>
    <ds:schemaRef ds:uri="http://purl.org/dc/elements/1.1/"/>
    <ds:schemaRef ds:uri="18893682-c85a-46e9-ace6-945089d8b991"/>
    <ds:schemaRef ds:uri="http://purl.org/dc/dcmitype/"/>
    <ds:schemaRef ds:uri="adcce3cf-ba28-4272-8c62-1980ac735725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cd57af2d-d9b0-43c4-a9eb-95600cc2cef8"/>
    <ds:schemaRef ds:uri="df289a73-ed25-4a27-99a8-02f71ab6a176"/>
  </ds:schemaRefs>
</ds:datastoreItem>
</file>

<file path=customXml/itemProps3.xml><?xml version="1.0" encoding="utf-8"?>
<ds:datastoreItem xmlns:ds="http://schemas.openxmlformats.org/officeDocument/2006/customXml" ds:itemID="{9713F736-F642-4D16-8146-20E56D8B7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89a73-ed25-4a27-99a8-02f71ab6a176"/>
    <ds:schemaRef ds:uri="cd57af2d-d9b0-43c4-a9eb-95600cc2ce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7</vt:i4>
      </vt:variant>
    </vt:vector>
  </HeadingPairs>
  <TitlesOfParts>
    <vt:vector size="17" baseType="lpstr">
      <vt:lpstr>REKAPITULACIJA_SKUPNA</vt:lpstr>
      <vt:lpstr>1_Stikalni sestavi</vt:lpstr>
      <vt:lpstr>2_AC del</vt:lpstr>
      <vt:lpstr>3_DC del</vt:lpstr>
      <vt:lpstr>3a Popis podkonstrukcije 1&amp;5</vt:lpstr>
      <vt:lpstr>3b Popis podkonstrukcije 3&amp;4</vt:lpstr>
      <vt:lpstr>4_Ozemljitve in strelovod</vt:lpstr>
      <vt:lpstr>5_Ostalo</vt:lpstr>
      <vt:lpstr>6_Gradbena dela</vt:lpstr>
      <vt:lpstr>7_ Dodatna dela</vt:lpstr>
      <vt:lpstr>'1_Stikalni sestavi'!Področje_tiskanja</vt:lpstr>
      <vt:lpstr>'2_AC del'!Področje_tiskanja</vt:lpstr>
      <vt:lpstr>'3_DC del'!Področje_tiskanja</vt:lpstr>
      <vt:lpstr>'4_Ozemljitve in strelovod'!Področje_tiskanja</vt:lpstr>
      <vt:lpstr>'5_Ostalo'!Področje_tiskanja</vt:lpstr>
      <vt:lpstr>'6_Gradbena dela'!Področje_tiskanja</vt:lpstr>
      <vt:lpstr>'2_AC del'!Tiskanje_naslovov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Tanja Rogina</dc:creator>
  <cp:keywords/>
  <dc:description/>
  <cp:lastModifiedBy>Tanja Rogina</cp:lastModifiedBy>
  <cp:revision/>
  <cp:lastPrinted>2024-12-27T16:43:15Z</cp:lastPrinted>
  <dcterms:created xsi:type="dcterms:W3CDTF">2020-05-20T04:02:09Z</dcterms:created>
  <dcterms:modified xsi:type="dcterms:W3CDTF">2025-09-18T11:42:19Z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0x0101009D70855A863C9641B8DD9FAE615C49C3</vt:lpwstr>
  </property>
  <property fmtid="{D5CDD505-2E9C-101B-9397-08002B2CF9AE}" pid="3" name="MediaServiceImageTags">
    <vt:lpwstr/>
  </property>
</Properties>
</file>